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810" windowWidth="15315" windowHeight="810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139" i="1" l="1"/>
  <c r="I139" i="1"/>
  <c r="J139" i="1"/>
  <c r="K139" i="1"/>
  <c r="L139" i="1"/>
  <c r="M139" i="1"/>
  <c r="G139" i="1"/>
  <c r="H87" i="1" l="1"/>
  <c r="I87" i="1"/>
  <c r="J87" i="1"/>
  <c r="K87" i="1"/>
  <c r="L87" i="1"/>
  <c r="M87" i="1"/>
  <c r="G87" i="1"/>
  <c r="K138" i="1" l="1"/>
  <c r="K30" i="1" l="1"/>
  <c r="L30" i="1"/>
  <c r="M30" i="1"/>
  <c r="H69" i="1"/>
  <c r="I69" i="1"/>
  <c r="J69" i="1"/>
  <c r="K69" i="1"/>
  <c r="L69" i="1"/>
  <c r="H53" i="1"/>
  <c r="H52" i="1" s="1"/>
  <c r="I53" i="1"/>
  <c r="I52" i="1" s="1"/>
  <c r="J53" i="1"/>
  <c r="J52" i="1" s="1"/>
  <c r="K53" i="1"/>
  <c r="L53" i="1"/>
  <c r="L52" i="1" s="1"/>
  <c r="M53" i="1"/>
  <c r="M52" i="1" s="1"/>
  <c r="K52" i="1"/>
  <c r="H47" i="1"/>
  <c r="H46" i="1" s="1"/>
  <c r="I47" i="1"/>
  <c r="I46" i="1" s="1"/>
  <c r="J47" i="1"/>
  <c r="J46" i="1" s="1"/>
  <c r="K47" i="1"/>
  <c r="K46" i="1" s="1"/>
  <c r="L47" i="1"/>
  <c r="L46" i="1" s="1"/>
  <c r="M47" i="1"/>
  <c r="M46" i="1" s="1"/>
  <c r="H57" i="1"/>
  <c r="H56" i="1" s="1"/>
  <c r="H55" i="1" s="1"/>
  <c r="I57" i="1"/>
  <c r="I56" i="1" s="1"/>
  <c r="I55" i="1" s="1"/>
  <c r="J57" i="1"/>
  <c r="J56" i="1" s="1"/>
  <c r="J55" i="1" s="1"/>
  <c r="K57" i="1"/>
  <c r="K56" i="1" s="1"/>
  <c r="K55" i="1" s="1"/>
  <c r="L57" i="1"/>
  <c r="L56" i="1" s="1"/>
  <c r="L55" i="1" s="1"/>
  <c r="M57" i="1"/>
  <c r="M56" i="1" s="1"/>
  <c r="M55" i="1" s="1"/>
  <c r="H44" i="1"/>
  <c r="I44" i="1"/>
  <c r="J44" i="1"/>
  <c r="K44" i="1"/>
  <c r="L44" i="1"/>
  <c r="M44" i="1"/>
  <c r="H41" i="1"/>
  <c r="I41" i="1"/>
  <c r="J41" i="1"/>
  <c r="K41" i="1"/>
  <c r="L41" i="1"/>
  <c r="L40" i="1" s="1"/>
  <c r="L39" i="1" s="1"/>
  <c r="M41" i="1"/>
  <c r="H37" i="1"/>
  <c r="H36" i="1" s="1"/>
  <c r="I37" i="1"/>
  <c r="I36" i="1" s="1"/>
  <c r="J37" i="1"/>
  <c r="J36" i="1" s="1"/>
  <c r="K37" i="1"/>
  <c r="K36" i="1" s="1"/>
  <c r="L37" i="1"/>
  <c r="M37" i="1"/>
  <c r="M36" i="1" s="1"/>
  <c r="L36" i="1"/>
  <c r="H34" i="1"/>
  <c r="I34" i="1"/>
  <c r="J34" i="1"/>
  <c r="K34" i="1"/>
  <c r="L34" i="1"/>
  <c r="M34" i="1"/>
  <c r="H32" i="1"/>
  <c r="I32" i="1"/>
  <c r="I29" i="1" s="1"/>
  <c r="J32" i="1"/>
  <c r="K32" i="1"/>
  <c r="L32" i="1"/>
  <c r="M32" i="1"/>
  <c r="H30" i="1"/>
  <c r="I30" i="1"/>
  <c r="J30" i="1"/>
  <c r="H24" i="1"/>
  <c r="H23" i="1" s="1"/>
  <c r="I24" i="1"/>
  <c r="I23" i="1" s="1"/>
  <c r="J23" i="1"/>
  <c r="K24" i="1"/>
  <c r="K23" i="1" s="1"/>
  <c r="L24" i="1"/>
  <c r="L23" i="1" s="1"/>
  <c r="M23" i="1"/>
  <c r="H18" i="1"/>
  <c r="H17" i="1" s="1"/>
  <c r="I18" i="1"/>
  <c r="I17" i="1" s="1"/>
  <c r="J18" i="1"/>
  <c r="J17" i="1" s="1"/>
  <c r="K18" i="1"/>
  <c r="K17" i="1" s="1"/>
  <c r="L18" i="1"/>
  <c r="L17" i="1" s="1"/>
  <c r="M18" i="1"/>
  <c r="M17" i="1" s="1"/>
  <c r="L29" i="1" l="1"/>
  <c r="K40" i="1"/>
  <c r="K39" i="1" s="1"/>
  <c r="I40" i="1"/>
  <c r="I39" i="1" s="1"/>
  <c r="H29" i="1"/>
  <c r="K29" i="1"/>
  <c r="M29" i="1"/>
  <c r="J40" i="1"/>
  <c r="J39" i="1" s="1"/>
  <c r="M40" i="1"/>
  <c r="M39" i="1" s="1"/>
  <c r="H40" i="1"/>
  <c r="H39" i="1" s="1"/>
  <c r="J29" i="1"/>
  <c r="G69" i="1"/>
  <c r="H64" i="1"/>
  <c r="H63" i="1" s="1"/>
  <c r="I64" i="1"/>
  <c r="I63" i="1" s="1"/>
  <c r="J64" i="1"/>
  <c r="J63" i="1" s="1"/>
  <c r="K64" i="1"/>
  <c r="K63" i="1" s="1"/>
  <c r="L64" i="1"/>
  <c r="L63" i="1" s="1"/>
  <c r="M64" i="1"/>
  <c r="M63" i="1" s="1"/>
  <c r="G64" i="1"/>
  <c r="G57" i="1"/>
  <c r="G56" i="1" s="1"/>
  <c r="G55" i="1" s="1"/>
  <c r="G53" i="1"/>
  <c r="G52" i="1" s="1"/>
  <c r="G47" i="1"/>
  <c r="G46" i="1" s="1"/>
  <c r="G41" i="1"/>
  <c r="G34" i="1"/>
  <c r="G24" i="1"/>
  <c r="G23" i="1" s="1"/>
  <c r="G44" i="1"/>
  <c r="G37" i="1"/>
  <c r="G36" i="1" s="1"/>
  <c r="G32" i="1"/>
  <c r="G18" i="1"/>
  <c r="G17" i="1" s="1"/>
  <c r="G30" i="1"/>
  <c r="K16" i="1" l="1"/>
  <c r="G63" i="1"/>
  <c r="G40" i="1"/>
  <c r="G39" i="1" s="1"/>
  <c r="G29" i="1"/>
  <c r="G85" i="1"/>
  <c r="G84" i="1" s="1"/>
  <c r="F139" i="1" l="1"/>
  <c r="F138" i="1" s="1"/>
  <c r="H138" i="1"/>
  <c r="H16" i="1" l="1"/>
  <c r="G60" i="1" l="1"/>
  <c r="H85" i="1" l="1"/>
  <c r="H84" i="1" s="1"/>
  <c r="F85" i="1"/>
  <c r="F84" i="1" s="1"/>
  <c r="K85" i="1" l="1"/>
  <c r="K84" i="1" s="1"/>
  <c r="K81" i="1"/>
  <c r="N87" i="1"/>
  <c r="N85" i="1"/>
  <c r="N84" i="1" s="1"/>
  <c r="N81" i="1"/>
  <c r="H81" i="1"/>
  <c r="M60" i="1"/>
  <c r="M61" i="1"/>
  <c r="M79" i="1"/>
  <c r="M85" i="1"/>
  <c r="M84" i="1" s="1"/>
  <c r="J60" i="1"/>
  <c r="J61" i="1"/>
  <c r="J79" i="1"/>
  <c r="J85" i="1"/>
  <c r="J84" i="1" s="1"/>
  <c r="G61" i="1"/>
  <c r="G138" i="1"/>
  <c r="H80" i="1" l="1"/>
  <c r="H145" i="1" s="1"/>
  <c r="G81" i="1"/>
  <c r="N80" i="1"/>
  <c r="N145" i="1" s="1"/>
  <c r="J81" i="1"/>
  <c r="M81" i="1"/>
  <c r="K80" i="1"/>
  <c r="K145" i="1" s="1"/>
  <c r="F44" i="1"/>
  <c r="F41" i="1"/>
  <c r="F30" i="1"/>
  <c r="F23" i="1"/>
  <c r="F64" i="1"/>
  <c r="F57" i="1"/>
  <c r="F52" i="1"/>
  <c r="F47" i="1"/>
  <c r="F37" i="1"/>
  <c r="F32" i="1"/>
  <c r="F63" i="1" l="1"/>
  <c r="G80" i="1"/>
  <c r="F46" i="1"/>
  <c r="F40" i="1"/>
  <c r="F56" i="1"/>
  <c r="F36" i="1"/>
  <c r="F29" i="1"/>
  <c r="F87" i="1"/>
  <c r="F39" i="1" l="1"/>
  <c r="F55" i="1"/>
  <c r="G16" i="1"/>
  <c r="G145" i="1" s="1"/>
  <c r="I85" i="1"/>
  <c r="I84" i="1" s="1"/>
  <c r="L85" i="1"/>
  <c r="L84" i="1" s="1"/>
  <c r="M16" i="1" l="1"/>
  <c r="L16" i="1"/>
  <c r="J16" i="1"/>
  <c r="I16" i="1"/>
  <c r="F16" i="1"/>
  <c r="F81" i="1" l="1"/>
  <c r="F80" i="1" s="1"/>
  <c r="F145" i="1" s="1"/>
  <c r="L138" i="1"/>
  <c r="I138" i="1"/>
  <c r="M138" i="1" l="1"/>
  <c r="M80" i="1" s="1"/>
  <c r="M145" i="1" s="1"/>
  <c r="J138" i="1"/>
  <c r="J80" i="1" s="1"/>
  <c r="J145" i="1" s="1"/>
  <c r="L81" i="1" l="1"/>
  <c r="I81" i="1" l="1"/>
  <c r="L80" i="1" l="1"/>
  <c r="L145" i="1" s="1"/>
  <c r="I80" i="1" l="1"/>
  <c r="I145" i="1" s="1"/>
  <c r="G148" i="1" l="1"/>
</calcChain>
</file>

<file path=xl/sharedStrings.xml><?xml version="1.0" encoding="utf-8"?>
<sst xmlns="http://schemas.openxmlformats.org/spreadsheetml/2006/main" count="201" uniqueCount="186">
  <si>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</si>
  <si>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</si>
  <si>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</si>
  <si>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</si>
  <si>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</si>
  <si>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</si>
  <si>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</si>
  <si>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</si>
  <si>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</si>
  <si>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</si>
  <si>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</si>
  <si>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</si>
  <si>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</si>
  <si>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</si>
  <si>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</si>
  <si>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</si>
  <si>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</si>
  <si>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</si>
  <si>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</si>
  <si>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</si>
  <si>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</si>
  <si>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</si>
  <si>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</si>
  <si>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</si>
  <si>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</si>
  <si>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</si>
  <si>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</si>
  <si>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АДМИНИСТРАТИВНЫЕ ПЛАТЕЖИ И СБОРЫ</t>
  </si>
  <si>
    <t xml:space="preserve">Платежи, взимаемые органами местного самоуправления (организациями) муниципальных районов за выполнение определенных функций </t>
  </si>
  <si>
    <t>ШТРАФЫ, САНКЦИИ, ВОЗМЕЩЕНИЕ УЩЕРБА</t>
  </si>
  <si>
    <t>Денежные взыскания /штрафы/ за нарушение законодательства о налогах и сборах</t>
  </si>
  <si>
    <r>
      <t>Денежные взыскания (штрафы) за административные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 в области налогов и сборов, предусмотренные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Кодексом Российской Федерации об административных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правонарушениях</t>
    </r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</si>
  <si>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</si>
  <si>
    <t>Денежные взыскания (штрафы) за нарушение земельного законодательства</t>
  </si>
  <si>
    <r>
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</t>
    </r>
    <r>
      <rPr>
        <sz val="10"/>
        <color theme="1"/>
        <rFont val="Times New Roman"/>
        <family val="1"/>
        <charset val="204"/>
      </rPr>
      <t>потребителей</t>
    </r>
  </si>
  <si>
    <r>
      <t xml:space="preserve">Прочие поступления от денежных взысканий /штрафов/ и иных сумм в возмещение ущерба, зачисляемые в бюджеты </t>
    </r>
    <r>
      <rPr>
        <sz val="10"/>
        <color theme="1"/>
        <rFont val="Times New Roman"/>
        <family val="1"/>
        <charset val="204"/>
      </rPr>
      <t>муниципальных районов</t>
    </r>
  </si>
  <si>
    <t>БЕЗВОЗМЕЗДНЫЕ ПЕРЕЧИСЛЕНИЯ</t>
  </si>
  <si>
    <t>Дотации бюджетам муниципальных образований</t>
  </si>
  <si>
    <t xml:space="preserve">Дотации бюджетам муниципальных районов на поддержку мер по обеспечению сбалансированности бюджетов  </t>
  </si>
  <si>
    <t>Субсидии бюджетам муниципальных образований</t>
  </si>
  <si>
    <t>Субвенции бюджетам муниципальных образований</t>
  </si>
  <si>
    <t>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</si>
  <si>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</si>
  <si>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</si>
  <si>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</si>
  <si>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</si>
  <si>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</si>
  <si>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</si>
  <si>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</si>
  <si>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</si>
  <si>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</si>
  <si>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</si>
  <si>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</si>
  <si>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</si>
  <si>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</si>
  <si>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</si>
  <si>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</si>
  <si>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</si>
  <si>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</si>
  <si>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</si>
  <si>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</si>
  <si>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</si>
  <si>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</si>
  <si>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</si>
  <si>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</si>
  <si>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</si>
  <si>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</si>
  <si>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</si>
  <si>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00011500000000000000</t>
  </si>
  <si>
    <t>00011502050050000140</t>
  </si>
  <si>
    <t>00011600000000000000</t>
  </si>
  <si>
    <t>00011603000000000140</t>
  </si>
  <si>
    <t>00011603010010000140</t>
  </si>
  <si>
    <t>00011603030010000140</t>
  </si>
  <si>
    <t>00011606000010000140</t>
  </si>
  <si>
    <t>00011625060010000140</t>
  </si>
  <si>
    <t>00011628000010000140</t>
  </si>
  <si>
    <t>00011690050050000140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</si>
  <si>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</si>
  <si>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</si>
  <si>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</si>
  <si>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</si>
  <si>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</si>
  <si>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</si>
  <si>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</si>
  <si>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</si>
  <si>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</si>
  <si>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</si>
  <si>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</si>
  <si>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</si>
  <si>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</si>
  <si>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</si>
  <si>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</si>
  <si>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</si>
  <si>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</si>
  <si>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</si>
  <si>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</si>
  <si>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</si>
  <si>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</si>
  <si>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</si>
  <si>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</si>
  <si>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</si>
  <si>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</si>
  <si>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</si>
  <si>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</si>
  <si>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 образовательных организациях</t>
  </si>
  <si>
    <t xml:space="preserve">Субвенции бюджетам муниципальных районов  (городских округов) 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 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</si>
  <si>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</si>
  <si>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</si>
  <si>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</si>
  <si>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</si>
  <si>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00011625050010000140</t>
  </si>
  <si>
    <t>Денежные взыскания (штрафы) за нарушение законодательства  в области охраны окружающей среды</t>
  </si>
  <si>
    <t>00011633050050000140</t>
  </si>
  <si>
    <t>00011643000010000140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</si>
  <si>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</si>
  <si>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рублей</t>
  </si>
  <si>
    <t>Сумма на 2018 год</t>
  </si>
  <si>
    <t>Сумма на 2019 год</t>
  </si>
  <si>
    <t>Сумма на 2020 год</t>
  </si>
  <si>
    <t>Субсидии бюджетам муниципальных районов на организацию отдыха детей в каникулярное время в лагерях  с дневным пребыванием на базе образовательных организаций, учреждений физической культуры и спорта</t>
  </si>
  <si>
    <t xml:space="preserve">Субвенции бюджетам муниципальных районов  (городских округов) на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</si>
  <si>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</si>
  <si>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</si>
  <si>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</si>
  <si>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</si>
  <si>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</si>
  <si>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</si>
  <si>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</si>
  <si>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</si>
  <si>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сумма изменений на 2020 год</t>
  </si>
  <si>
    <t>сумма изменений на 2019 год</t>
  </si>
  <si>
    <t>сумма изменений на 2018 год</t>
  </si>
  <si>
    <t>00011406013050000430</t>
  </si>
  <si>
    <t>00011632000050000140</t>
  </si>
  <si>
    <t>00011608010010000140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</si>
  <si>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</si>
  <si>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(РУБЛЕЙ)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</si>
  <si>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</si>
  <si>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</si>
  <si>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 xml:space="preserve">Сумма на 2019 год </t>
  </si>
  <si>
    <t xml:space="preserve">                                                                            Приложение №1</t>
  </si>
  <si>
    <t>на 2019 год и плановый период 2020-2021 годов"</t>
  </si>
  <si>
    <t xml:space="preserve">  ДОХОДЫ  БЮДЖЕТА МУНИЦИПАЛЬНОГО ОБРАЗОВАНИЯ "ПОЧЕПСКИЙ  РАЙОН" НА 2019 ГОД И ПЛАНОВЫЙ ПЕРИОД 2020 И 2021  ГОДОВ</t>
  </si>
  <si>
    <t xml:space="preserve">Сумма на 2020 год </t>
  </si>
  <si>
    <t>Сумма на 2021 год</t>
  </si>
  <si>
    <t>(рублей)</t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</si>
  <si>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</si>
  <si>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</si>
  <si>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</si>
  <si>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</si>
  <si>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</si>
  <si>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</si>
  <si>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</si>
  <si>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</si>
  <si>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</si>
  <si>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</si>
  <si>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</si>
  <si>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Денежные взыскания /штрафы/ за нарушение законодательства о налогах и сборах, предусмотренные статьями 116, 118, 119.1, пунктами 1 и 2 статьи 120, статьями 125, </t>
    </r>
    <r>
      <rPr>
        <sz val="10"/>
        <color theme="1"/>
        <rFont val="Times New Roman"/>
        <family val="1"/>
        <charset val="204"/>
      </rPr>
      <t>126, 128, 129, 129.1,129.4, 132, 133, 134, 135, 135.1,135.2 Налогового Кодекса Российской Федерации</t>
    </r>
  </si>
  <si>
    <t>00011625000000000140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</si>
  <si>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рыбаловстве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</si>
  <si>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 </t>
  </si>
  <si>
    <t>Денежные взыскания (штрафы) за нарушение законодательства Российской Федерации о конрактной системе закупок товаров, работ, услуг для обеспечения государственных и муниципальных нужд для нужд муниципальных районов</t>
  </si>
  <si>
    <t xml:space="preserve">                                                                                            к решению районного Совета народных депутатов №       от               2018 года                                                                                                                                           "О бюджете муниципального образования "Почепский район" </t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</si>
  <si>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</si>
  <si>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</si>
  <si>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</si>
  <si>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</si>
  <si>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</si>
  <si>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</si>
  <si>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</si>
  <si>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</si>
  <si>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</si>
  <si>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</si>
  <si>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</si>
  <si>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</si>
  <si>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</si>
  <si>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</si>
  <si>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</si>
  <si>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</si>
  <si>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 xml:space="preserve">Дотации бюджетам муниципальных районов на выравнивание бюджетной обеспеченности  </t>
  </si>
  <si>
    <t xml:space="preserve">Субвенции бюджетам муниципальных районов на осуществление  полномочий 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</si>
  <si>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Субвенция бюджетам муниципальных районов  на предоставление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</si>
  <si>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 xml:space="preserve">Субвенции бюджетам муниципальных районов на осуществление первичного воинского учета на территориях, где отсутствуют военные комиссариаты
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</si>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</sst>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74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1" fontId="2" fillId="0" borderId="1" xfId="0" quotePrefix="1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4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3" fontId="2" fillId="0" borderId="1" xfId="1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1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4" fontId="2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1" fillId="0" borderId="1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2" fillId="0" borderId="1" xfId="0" applyFont="1" applyBorder="1" applyAlignment="1">
      <alignment vertical="center" wrapText="1"/>
    </xf>
    <xf numFmtId="0" fontId="3" fillId="0" borderId="8" xfId="0" applyFont="1" applyBorder="1" applyAlignment="1">
      <alignment horizontal="justify" vertical="top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43" fontId="0" fillId="0" borderId="0" xfId="1" applyFont="1"/>
    <xf numFmtId="4" fontId="0" fillId="0" borderId="3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2" borderId="3" xfId="1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vertical="top" wrapText="1"/>
    </xf>
    <xf numFmtId="4" fontId="0" fillId="0" borderId="3" xfId="1" applyNumberFormat="1" applyFont="1" applyBorder="1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4" fontId="3" fillId="0" borderId="3" xfId="0" applyNumberFormat="1" applyFont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2" xfId="0" applyNumberFormat="1" applyFont="1" applyBorder="1" applyAlignment="1">
      <alignment horizontal="right" wrapText="1"/>
    </xf>
    <xf numFmtId="49" fontId="3" fillId="0" borderId="3" xfId="0" applyNumberFormat="1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" fontId="3" fillId="0" borderId="3" xfId="1" applyNumberFormat="1" applyFont="1" applyBorder="1" applyAlignment="1">
      <alignment horizontal="right" wrapText="1"/>
    </xf>
    <xf numFmtId="0" fontId="3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0" fillId="0" borderId="6" xfId="1" applyNumberFormat="1" applyFont="1" applyBorder="1" applyAlignment="1">
      <alignment horizontal="center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6" xfId="0" applyNumberFormat="1" applyFont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0" fontId="3" fillId="0" borderId="6" xfId="0" applyFont="1" applyBorder="1" applyAlignment="1">
      <alignment horizontal="left" vertical="center" wrapText="1"/>
    </xf>
    <xf numFmtId="1" fontId="3" fillId="0" borderId="6" xfId="0" quotePrefix="1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2" fillId="3" borderId="1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2" borderId="2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2" xfId="0" applyNumberFormat="1" applyFont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center" wrapText="1"/>
    </xf>
    <xf numFmtId="4" fontId="0" fillId="0" borderId="2" xfId="1" applyNumberFormat="1" applyFont="1" applyBorder="1" applyAlignment="1">
      <alignment horizontal="center"/>
    </xf>
    <xf numFmtId="4" fontId="0" fillId="0" borderId="6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1" fontId="3" fillId="0" borderId="2" xfId="0" quotePrefix="1" applyNumberFormat="1" applyFont="1" applyBorder="1" applyAlignment="1">
      <alignment horizontal="left" vertical="center" wrapText="1"/>
    </xf>
    <xf numFmtId="1" fontId="3" fillId="0" borderId="6" xfId="0" quotePrefix="1" applyNumberFormat="1" applyFont="1" applyBorder="1" applyAlignment="1">
      <alignment horizontal="left" vertical="center" wrapText="1"/>
    </xf>
    <xf numFmtId="1" fontId="3" fillId="0" borderId="3" xfId="0" quotePrefix="1" applyNumberFormat="1" applyFont="1" applyBorder="1" applyAlignment="1">
      <alignment horizontal="left" vertical="center" wrapText="1"/>
    </xf>
    <xf numFmtId="1" fontId="3" fillId="0" borderId="2" xfId="0" quotePrefix="1" applyNumberFormat="1" applyFont="1" applyBorder="1" applyAlignment="1">
      <alignment horizontal="justify" vertical="center" wrapText="1"/>
    </xf>
    <xf numFmtId="1" fontId="3" fillId="0" borderId="6" xfId="0" applyNumberFormat="1" applyFont="1" applyBorder="1" applyAlignment="1">
      <alignment horizontal="justify" vertical="center" wrapText="1"/>
    </xf>
    <xf numFmtId="1" fontId="3" fillId="0" borderId="3" xfId="0" applyNumberFormat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4" fontId="3" fillId="0" borderId="2" xfId="0" applyNumberFormat="1" applyFont="1" applyBorder="1" applyAlignment="1">
      <alignment horizontal="right" wrapText="1"/>
    </xf>
    <xf numFmtId="4" fontId="3" fillId="0" borderId="6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6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applyNumberFormat="1" applyFont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0" fontId="0" fillId="0" borderId="0" xfId="0" applyAlignment="1">
      <alignment horizontal="right" wrapText="1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49"/>
  <sheetViews>
    <sheetView tabSelected="1" topLeftCell="D115" zoomScale="90" zoomScaleNormal="90" workbookViewId="0">
      <selection activeCell="G140" sqref="G140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60.28515625" customWidth="1"/>
    <col min="6" max="6" width="19.5703125" hidden="1" customWidth="1"/>
    <col min="7" max="7" width="19.28515625" customWidth="1"/>
    <col min="8" max="8" width="16.42578125" hidden="1" customWidth="1"/>
    <col min="9" max="9" width="18" hidden="1" customWidth="1"/>
    <col min="10" max="10" width="18.28515625" customWidth="1"/>
    <col min="11" max="11" width="18" hidden="1" customWidth="1"/>
    <col min="12" max="12" width="16.140625" style="1" hidden="1" customWidth="1"/>
    <col min="13" max="13" width="16.85546875" style="1" customWidth="1"/>
    <col min="14" max="14" width="17.140625" style="1" hidden="1" customWidth="1"/>
    <col min="15" max="15" width="11.140625" bestFit="1" customWidth="1"/>
  </cols>
  <sheetData>
    <row r="1" spans="4:16" ht="15.75" customHeight="1" x14ac:dyDescent="0.3">
      <c r="E1" s="149"/>
      <c r="F1" s="149"/>
      <c r="G1" s="149"/>
      <c r="H1" s="149"/>
      <c r="I1" s="149"/>
      <c r="J1" s="52"/>
      <c r="K1" s="52"/>
    </row>
    <row r="2" spans="4:16" ht="14.45" hidden="1" x14ac:dyDescent="0.3"/>
    <row r="3" spans="4:16" ht="14.45" hidden="1" x14ac:dyDescent="0.3">
      <c r="E3" s="16"/>
      <c r="F3" s="25"/>
      <c r="G3" s="53"/>
      <c r="H3" s="53"/>
      <c r="I3" s="16"/>
      <c r="J3" s="53"/>
      <c r="K3" s="53"/>
    </row>
    <row r="4" spans="4:16" ht="14.45" hidden="1" x14ac:dyDescent="0.3">
      <c r="E4" s="17"/>
      <c r="F4" s="26"/>
      <c r="G4" s="58"/>
      <c r="H4" s="58"/>
      <c r="I4" s="17"/>
      <c r="J4" s="58"/>
      <c r="K4" s="58"/>
    </row>
    <row r="5" spans="4:16" ht="33" hidden="1" customHeight="1" x14ac:dyDescent="0.3">
      <c r="E5" s="18"/>
      <c r="F5" s="18"/>
      <c r="G5" s="18"/>
      <c r="H5" s="18"/>
      <c r="I5" s="18"/>
      <c r="J5" s="18"/>
      <c r="K5" s="18"/>
    </row>
    <row r="6" spans="4:16" ht="14.45" hidden="1" x14ac:dyDescent="0.3">
      <c r="E6" s="16"/>
      <c r="F6" s="25"/>
      <c r="G6" s="53"/>
      <c r="H6" s="53"/>
      <c r="I6" s="16"/>
      <c r="J6" s="53"/>
      <c r="K6" s="53"/>
    </row>
    <row r="7" spans="4:16" ht="14.45" hidden="1" x14ac:dyDescent="0.3">
      <c r="E7" s="16"/>
      <c r="F7" s="25"/>
      <c r="G7" s="53"/>
      <c r="H7" s="53"/>
      <c r="I7" s="16"/>
      <c r="J7" s="53"/>
      <c r="K7" s="53"/>
    </row>
    <row r="8" spans="4:16" x14ac:dyDescent="0.25">
      <c r="E8" s="150"/>
      <c r="F8" s="150"/>
      <c r="G8" s="150"/>
      <c r="H8" s="150"/>
      <c r="I8" s="150"/>
      <c r="J8" s="53"/>
      <c r="K8" s="53"/>
    </row>
    <row r="9" spans="4:16" x14ac:dyDescent="0.25">
      <c r="E9" s="151" t="s">
        <v>141</v>
      </c>
      <c r="F9" s="151"/>
      <c r="G9" s="151"/>
      <c r="H9" s="151"/>
      <c r="I9" s="151"/>
      <c r="J9" s="151"/>
      <c r="K9" s="151"/>
      <c r="L9" s="151"/>
      <c r="M9" s="151"/>
      <c r="N9" s="58"/>
    </row>
    <row r="10" spans="4:16" ht="34.5" customHeight="1" x14ac:dyDescent="0.25">
      <c r="E10" s="158" t="s">
        <v>163</v>
      </c>
      <c r="F10" s="158"/>
      <c r="G10" s="158"/>
      <c r="H10" s="158"/>
      <c r="I10" s="158"/>
      <c r="J10" s="158"/>
      <c r="K10" s="158"/>
      <c r="L10" s="158"/>
      <c r="M10" s="158"/>
      <c r="N10" s="58"/>
    </row>
    <row r="11" spans="4:16" x14ac:dyDescent="0.25">
      <c r="E11" s="151" t="s">
        <v>142</v>
      </c>
      <c r="F11" s="151"/>
      <c r="G11" s="151"/>
      <c r="H11" s="151"/>
      <c r="I11" s="151"/>
      <c r="J11" s="151"/>
      <c r="K11" s="151"/>
      <c r="L11" s="151"/>
      <c r="M11" s="151"/>
      <c r="N11" s="58"/>
    </row>
    <row r="12" spans="4:16" x14ac:dyDescent="0.25">
      <c r="E12" s="151"/>
      <c r="F12" s="151"/>
      <c r="G12" s="151"/>
      <c r="H12" s="151"/>
      <c r="I12" s="151"/>
      <c r="J12" s="151"/>
      <c r="K12" s="151"/>
      <c r="L12" s="151"/>
      <c r="M12" s="58"/>
      <c r="N12" s="58"/>
    </row>
    <row r="13" spans="4:16" ht="42.75" customHeight="1" x14ac:dyDescent="0.25">
      <c r="D13" s="155" t="s">
        <v>143</v>
      </c>
      <c r="E13" s="155"/>
      <c r="F13" s="155"/>
      <c r="G13" s="155"/>
      <c r="H13" s="155"/>
      <c r="I13" s="155"/>
      <c r="J13" s="155"/>
      <c r="K13" s="155"/>
      <c r="L13" s="155"/>
      <c r="M13" s="155"/>
      <c r="N13" s="57"/>
    </row>
    <row r="14" spans="4:16" x14ac:dyDescent="0.25">
      <c r="H14" t="s">
        <v>137</v>
      </c>
      <c r="I14" t="s">
        <v>116</v>
      </c>
      <c r="J14" t="s">
        <v>146</v>
      </c>
      <c r="P14" s="45"/>
    </row>
    <row r="15" spans="4:16" ht="42.75" x14ac:dyDescent="0.25">
      <c r="D15" s="2" t="s">
        <v>0</v>
      </c>
      <c r="E15" s="2" t="s">
        <v>1</v>
      </c>
      <c r="F15" s="2" t="s">
        <v>117</v>
      </c>
      <c r="G15" s="2" t="s">
        <v>140</v>
      </c>
      <c r="H15" s="2" t="s">
        <v>132</v>
      </c>
      <c r="I15" s="2" t="s">
        <v>118</v>
      </c>
      <c r="J15" s="2" t="s">
        <v>144</v>
      </c>
      <c r="K15" s="2" t="s">
        <v>131</v>
      </c>
      <c r="L15" s="43" t="s">
        <v>119</v>
      </c>
      <c r="M15" s="2" t="s">
        <v>145</v>
      </c>
      <c r="N15" s="2" t="s">
        <v>130</v>
      </c>
    </row>
    <row r="16" spans="4:16" x14ac:dyDescent="0.25">
      <c r="D16" s="9" t="s">
        <v>79</v>
      </c>
      <c r="E16" s="3" t="s">
        <v>2</v>
      </c>
      <c r="F16" s="46" t="e">
        <f>F17+F23+F29+F36+F39+F46+F52+F55+F60+F63+F78</f>
        <v>#REF!</v>
      </c>
      <c r="G16" s="46">
        <f>G17+G23+G29+G36+G39+G46+G52+G55+G60+G63+G78</f>
        <v>134480000</v>
      </c>
      <c r="H16" s="46">
        <f t="shared" ref="H16:M16" si="0">H17+H23+H29+H36+H39+H46+H52+H55+H60+H63+H78</f>
        <v>0</v>
      </c>
      <c r="I16" s="46">
        <f t="shared" si="0"/>
        <v>0</v>
      </c>
      <c r="J16" s="46">
        <f t="shared" si="0"/>
        <v>138033000</v>
      </c>
      <c r="K16" s="46">
        <f t="shared" si="0"/>
        <v>0</v>
      </c>
      <c r="L16" s="46">
        <f t="shared" si="0"/>
        <v>0</v>
      </c>
      <c r="M16" s="46">
        <f t="shared" si="0"/>
        <v>155668000</v>
      </c>
      <c r="N16" s="46"/>
    </row>
    <row r="17" spans="4:14" x14ac:dyDescent="0.25">
      <c r="D17" s="9" t="s">
        <v>78</v>
      </c>
      <c r="E17" s="3" t="s">
        <v>3</v>
      </c>
      <c r="F17" s="77">
        <v>99686529</v>
      </c>
      <c r="G17" s="46">
        <f>G18</f>
        <v>100871000</v>
      </c>
      <c r="H17" s="46">
        <f t="shared" ref="H17:M17" si="1">H18</f>
        <v>0</v>
      </c>
      <c r="I17" s="46">
        <f t="shared" si="1"/>
        <v>0</v>
      </c>
      <c r="J17" s="46">
        <f t="shared" si="1"/>
        <v>105678000</v>
      </c>
      <c r="K17" s="46">
        <f t="shared" si="1"/>
        <v>0</v>
      </c>
      <c r="L17" s="46">
        <f t="shared" si="1"/>
        <v>0</v>
      </c>
      <c r="M17" s="46">
        <f t="shared" si="1"/>
        <v>112019000</v>
      </c>
      <c r="N17" s="35"/>
    </row>
    <row r="18" spans="4:14" ht="15.75" thickBot="1" x14ac:dyDescent="0.3">
      <c r="D18" s="6" t="s">
        <v>46</v>
      </c>
      <c r="E18" s="4" t="s">
        <v>4</v>
      </c>
      <c r="F18" s="35">
        <v>99686529</v>
      </c>
      <c r="G18" s="46">
        <f>G19+G20+G21+G22</f>
        <v>100871000</v>
      </c>
      <c r="H18" s="46">
        <f t="shared" ref="H18:M18" si="2">H19+H20+H21+H22</f>
        <v>0</v>
      </c>
      <c r="I18" s="46">
        <f t="shared" si="2"/>
        <v>0</v>
      </c>
      <c r="J18" s="46">
        <f t="shared" si="2"/>
        <v>105678000</v>
      </c>
      <c r="K18" s="46">
        <f t="shared" si="2"/>
        <v>0</v>
      </c>
      <c r="L18" s="46">
        <f t="shared" si="2"/>
        <v>0</v>
      </c>
      <c r="M18" s="46">
        <f t="shared" si="2"/>
        <v>112019000</v>
      </c>
      <c r="N18" s="35"/>
    </row>
    <row r="19" spans="4:14" ht="75.75" thickBot="1" x14ac:dyDescent="0.3">
      <c r="D19" s="7" t="s">
        <v>47</v>
      </c>
      <c r="E19" s="27" t="s">
        <v>5</v>
      </c>
      <c r="F19" s="35">
        <v>98364529</v>
      </c>
      <c r="G19" s="46">
        <v>99456000</v>
      </c>
      <c r="H19" s="35"/>
      <c r="I19" s="36"/>
      <c r="J19" s="46">
        <v>104098000</v>
      </c>
      <c r="K19" s="49"/>
      <c r="L19" s="34"/>
      <c r="M19" s="46">
        <v>109839000</v>
      </c>
      <c r="N19" s="34"/>
    </row>
    <row r="20" spans="4:14" ht="105.75" thickBot="1" x14ac:dyDescent="0.3">
      <c r="D20" s="8" t="s">
        <v>48</v>
      </c>
      <c r="E20" s="27" t="s">
        <v>6</v>
      </c>
      <c r="F20" s="35">
        <v>637000</v>
      </c>
      <c r="G20" s="46">
        <v>611400</v>
      </c>
      <c r="H20" s="35"/>
      <c r="I20" s="36"/>
      <c r="J20" s="46">
        <v>700000</v>
      </c>
      <c r="K20" s="49"/>
      <c r="L20" s="34"/>
      <c r="M20" s="46">
        <v>900000</v>
      </c>
      <c r="N20" s="34"/>
    </row>
    <row r="21" spans="4:14" ht="45.75" thickBot="1" x14ac:dyDescent="0.3">
      <c r="D21" s="8" t="s">
        <v>49</v>
      </c>
      <c r="E21" s="27" t="s">
        <v>7</v>
      </c>
      <c r="F21" s="35">
        <v>390000</v>
      </c>
      <c r="G21" s="46">
        <v>451900</v>
      </c>
      <c r="H21" s="35"/>
      <c r="I21" s="36"/>
      <c r="J21" s="46">
        <v>500000</v>
      </c>
      <c r="K21" s="49"/>
      <c r="L21" s="34"/>
      <c r="M21" s="46">
        <v>700000</v>
      </c>
      <c r="N21" s="34"/>
    </row>
    <row r="22" spans="4:14" ht="90" x14ac:dyDescent="0.25">
      <c r="D22" s="11" t="s">
        <v>50</v>
      </c>
      <c r="E22" s="28" t="s">
        <v>8</v>
      </c>
      <c r="F22" s="35">
        <v>295000</v>
      </c>
      <c r="G22" s="46">
        <v>351700</v>
      </c>
      <c r="H22" s="35"/>
      <c r="I22" s="36"/>
      <c r="J22" s="46">
        <v>380000</v>
      </c>
      <c r="K22" s="49"/>
      <c r="L22" s="34"/>
      <c r="M22" s="46">
        <v>580000</v>
      </c>
      <c r="N22" s="34"/>
    </row>
    <row r="23" spans="4:14" ht="42.75" x14ac:dyDescent="0.25">
      <c r="D23" s="91" t="s">
        <v>96</v>
      </c>
      <c r="E23" s="78" t="s">
        <v>91</v>
      </c>
      <c r="F23" s="86">
        <f>F25+F26+F27+F28</f>
        <v>3743000</v>
      </c>
      <c r="G23" s="83">
        <f>G24</f>
        <v>4327000</v>
      </c>
      <c r="H23" s="85">
        <f t="shared" ref="H23:M23" si="3">H24</f>
        <v>0</v>
      </c>
      <c r="I23" s="85">
        <f t="shared" si="3"/>
        <v>0</v>
      </c>
      <c r="J23" s="85">
        <f t="shared" si="3"/>
        <v>2877000</v>
      </c>
      <c r="K23" s="85">
        <f t="shared" si="3"/>
        <v>0</v>
      </c>
      <c r="L23" s="85">
        <f t="shared" si="3"/>
        <v>0</v>
      </c>
      <c r="M23" s="85">
        <f t="shared" si="3"/>
        <v>3251000</v>
      </c>
      <c r="N23" s="35"/>
    </row>
    <row r="24" spans="4:14" ht="34.15" customHeight="1" x14ac:dyDescent="0.25">
      <c r="D24" s="12" t="s">
        <v>148</v>
      </c>
      <c r="E24" s="90" t="s">
        <v>149</v>
      </c>
      <c r="F24" s="77"/>
      <c r="G24" s="46">
        <f>G25+G26+G27+G28</f>
        <v>4327000</v>
      </c>
      <c r="H24" s="46">
        <f t="shared" ref="H24:L24" si="4">H25+H26+H27+H28</f>
        <v>0</v>
      </c>
      <c r="I24" s="46">
        <f t="shared" si="4"/>
        <v>0</v>
      </c>
      <c r="J24" s="109">
        <v>2877000</v>
      </c>
      <c r="K24" s="109">
        <f t="shared" si="4"/>
        <v>0</v>
      </c>
      <c r="L24" s="109">
        <f t="shared" si="4"/>
        <v>0</v>
      </c>
      <c r="M24" s="109">
        <v>3251000</v>
      </c>
      <c r="N24" s="35"/>
    </row>
    <row r="25" spans="4:14" ht="75.75" thickBot="1" x14ac:dyDescent="0.3">
      <c r="D25" s="87" t="s">
        <v>97</v>
      </c>
      <c r="E25" s="88" t="s">
        <v>92</v>
      </c>
      <c r="F25" s="81">
        <v>1544000</v>
      </c>
      <c r="G25" s="84">
        <v>1908900</v>
      </c>
      <c r="H25" s="81"/>
      <c r="I25" s="89"/>
      <c r="J25" s="84">
        <v>2000000</v>
      </c>
      <c r="K25" s="89"/>
      <c r="L25" s="79"/>
      <c r="M25" s="84">
        <v>2000000</v>
      </c>
      <c r="N25" s="34"/>
    </row>
    <row r="26" spans="4:14" ht="90.75" thickBot="1" x14ac:dyDescent="0.3">
      <c r="D26" s="12" t="s">
        <v>98</v>
      </c>
      <c r="E26" s="29" t="s">
        <v>93</v>
      </c>
      <c r="F26" s="35">
        <v>14000</v>
      </c>
      <c r="G26" s="46">
        <v>18100</v>
      </c>
      <c r="H26" s="35"/>
      <c r="I26" s="36"/>
      <c r="J26" s="46">
        <v>19000</v>
      </c>
      <c r="K26" s="49"/>
      <c r="L26" s="34"/>
      <c r="M26" s="46">
        <v>19000</v>
      </c>
      <c r="N26" s="34"/>
    </row>
    <row r="27" spans="4:14" ht="75.75" thickBot="1" x14ac:dyDescent="0.3">
      <c r="D27" s="12" t="s">
        <v>99</v>
      </c>
      <c r="E27" s="29" t="s">
        <v>94</v>
      </c>
      <c r="F27" s="35">
        <v>2408000</v>
      </c>
      <c r="G27" s="46">
        <v>2830000</v>
      </c>
      <c r="H27" s="35"/>
      <c r="I27" s="36"/>
      <c r="J27" s="46">
        <v>2977000</v>
      </c>
      <c r="K27" s="49"/>
      <c r="L27" s="34"/>
      <c r="M27" s="46">
        <v>2977000</v>
      </c>
      <c r="N27" s="34"/>
    </row>
    <row r="28" spans="4:14" ht="75.75" thickBot="1" x14ac:dyDescent="0.3">
      <c r="D28" s="12" t="s">
        <v>100</v>
      </c>
      <c r="E28" s="29" t="s">
        <v>95</v>
      </c>
      <c r="F28" s="35">
        <v>-223000</v>
      </c>
      <c r="G28" s="46">
        <v>-430000</v>
      </c>
      <c r="H28" s="35"/>
      <c r="I28" s="36"/>
      <c r="J28" s="46">
        <v>-440000</v>
      </c>
      <c r="K28" s="49"/>
      <c r="L28" s="34"/>
      <c r="M28" s="46">
        <v>-440000</v>
      </c>
      <c r="N28" s="34"/>
    </row>
    <row r="29" spans="4:14" x14ac:dyDescent="0.25">
      <c r="D29" s="9" t="s">
        <v>80</v>
      </c>
      <c r="E29" s="31" t="s">
        <v>9</v>
      </c>
      <c r="F29" s="77">
        <f>F30+F32+F35</f>
        <v>16579897</v>
      </c>
      <c r="G29" s="46">
        <f>G30+G32+G35</f>
        <v>15611000</v>
      </c>
      <c r="H29" s="46">
        <f t="shared" ref="H29:M29" si="5">H30+H32+H35</f>
        <v>0</v>
      </c>
      <c r="I29" s="46">
        <f t="shared" si="5"/>
        <v>0</v>
      </c>
      <c r="J29" s="46">
        <f t="shared" si="5"/>
        <v>15781000</v>
      </c>
      <c r="K29" s="46">
        <f t="shared" si="5"/>
        <v>0</v>
      </c>
      <c r="L29" s="46">
        <f t="shared" si="5"/>
        <v>0</v>
      </c>
      <c r="M29" s="46">
        <f t="shared" si="5"/>
        <v>26582000</v>
      </c>
      <c r="N29" s="35"/>
    </row>
    <row r="30" spans="4:14" ht="30" x14ac:dyDescent="0.25">
      <c r="D30" s="6" t="s">
        <v>51</v>
      </c>
      <c r="E30" s="27" t="s">
        <v>10</v>
      </c>
      <c r="F30" s="35">
        <f>F31</f>
        <v>15393897</v>
      </c>
      <c r="G30" s="46">
        <f>G31</f>
        <v>14328000</v>
      </c>
      <c r="H30" s="46">
        <f t="shared" ref="H30:J30" si="6">H31</f>
        <v>0</v>
      </c>
      <c r="I30" s="46">
        <f t="shared" si="6"/>
        <v>0</v>
      </c>
      <c r="J30" s="46">
        <f t="shared" si="6"/>
        <v>14443000</v>
      </c>
      <c r="K30" s="46">
        <f t="shared" ref="K30" si="7">K31</f>
        <v>0</v>
      </c>
      <c r="L30" s="46">
        <f t="shared" ref="L30" si="8">L31</f>
        <v>0</v>
      </c>
      <c r="M30" s="46">
        <f t="shared" ref="M30" si="9">M31</f>
        <v>15076000</v>
      </c>
      <c r="N30" s="35"/>
    </row>
    <row r="31" spans="4:14" ht="30" x14ac:dyDescent="0.25">
      <c r="D31" s="6" t="s">
        <v>52</v>
      </c>
      <c r="E31" s="27" t="s">
        <v>10</v>
      </c>
      <c r="F31" s="35">
        <v>15393897</v>
      </c>
      <c r="G31" s="46">
        <v>14328000</v>
      </c>
      <c r="H31" s="35"/>
      <c r="I31" s="36"/>
      <c r="J31" s="46">
        <v>14443000</v>
      </c>
      <c r="K31" s="49"/>
      <c r="L31" s="34"/>
      <c r="M31" s="46">
        <v>15076000</v>
      </c>
      <c r="N31" s="34"/>
    </row>
    <row r="32" spans="4:14" x14ac:dyDescent="0.25">
      <c r="D32" s="6" t="s">
        <v>53</v>
      </c>
      <c r="E32" s="27" t="s">
        <v>11</v>
      </c>
      <c r="F32" s="35">
        <f>F33</f>
        <v>617000</v>
      </c>
      <c r="G32" s="46">
        <f>G33</f>
        <v>548000</v>
      </c>
      <c r="H32" s="46">
        <f t="shared" ref="H32:M32" si="10">H33</f>
        <v>0</v>
      </c>
      <c r="I32" s="46">
        <f t="shared" si="10"/>
        <v>0</v>
      </c>
      <c r="J32" s="46">
        <f t="shared" si="10"/>
        <v>575000</v>
      </c>
      <c r="K32" s="46">
        <f t="shared" si="10"/>
        <v>0</v>
      </c>
      <c r="L32" s="46">
        <f t="shared" si="10"/>
        <v>0</v>
      </c>
      <c r="M32" s="46">
        <f t="shared" si="10"/>
        <v>602000</v>
      </c>
      <c r="N32" s="35"/>
    </row>
    <row r="33" spans="4:14" x14ac:dyDescent="0.25">
      <c r="D33" s="6" t="s">
        <v>54</v>
      </c>
      <c r="E33" s="27" t="s">
        <v>11</v>
      </c>
      <c r="F33" s="35">
        <v>617000</v>
      </c>
      <c r="G33" s="46">
        <v>548000</v>
      </c>
      <c r="H33" s="35"/>
      <c r="I33" s="36"/>
      <c r="J33" s="46">
        <v>575000</v>
      </c>
      <c r="K33" s="49"/>
      <c r="L33" s="34"/>
      <c r="M33" s="46">
        <v>602000</v>
      </c>
      <c r="N33" s="34"/>
    </row>
    <row r="34" spans="4:14" ht="30" x14ac:dyDescent="0.25">
      <c r="D34" s="82" t="s">
        <v>151</v>
      </c>
      <c r="E34" s="80" t="s">
        <v>150</v>
      </c>
      <c r="F34" s="35"/>
      <c r="G34" s="46">
        <f>G35</f>
        <v>735000</v>
      </c>
      <c r="H34" s="46">
        <f t="shared" ref="H34:M34" si="11">H35</f>
        <v>0</v>
      </c>
      <c r="I34" s="46">
        <f t="shared" si="11"/>
        <v>0</v>
      </c>
      <c r="J34" s="46">
        <f t="shared" si="11"/>
        <v>763000</v>
      </c>
      <c r="K34" s="46">
        <f t="shared" si="11"/>
        <v>0</v>
      </c>
      <c r="L34" s="46">
        <f t="shared" si="11"/>
        <v>0</v>
      </c>
      <c r="M34" s="46">
        <f t="shared" si="11"/>
        <v>10904000</v>
      </c>
      <c r="N34" s="34"/>
    </row>
    <row r="35" spans="4:14" ht="45" x14ac:dyDescent="0.25">
      <c r="D35" s="6" t="s">
        <v>55</v>
      </c>
      <c r="E35" s="27" t="s">
        <v>12</v>
      </c>
      <c r="F35" s="35">
        <v>569000</v>
      </c>
      <c r="G35" s="46">
        <v>735000</v>
      </c>
      <c r="H35" s="35"/>
      <c r="I35" s="36"/>
      <c r="J35" s="46">
        <v>763000</v>
      </c>
      <c r="K35" s="49"/>
      <c r="L35" s="34"/>
      <c r="M35" s="46">
        <v>10904000</v>
      </c>
      <c r="N35" s="34"/>
    </row>
    <row r="36" spans="4:14" x14ac:dyDescent="0.25">
      <c r="D36" s="9" t="s">
        <v>83</v>
      </c>
      <c r="E36" s="31" t="s">
        <v>13</v>
      </c>
      <c r="F36" s="77">
        <f>F37</f>
        <v>1485000</v>
      </c>
      <c r="G36" s="46">
        <f>G37</f>
        <v>2132000</v>
      </c>
      <c r="H36" s="46">
        <f t="shared" ref="H36:M37" si="12">H37</f>
        <v>0</v>
      </c>
      <c r="I36" s="46">
        <f t="shared" si="12"/>
        <v>0</v>
      </c>
      <c r="J36" s="46">
        <f t="shared" si="12"/>
        <v>2140000</v>
      </c>
      <c r="K36" s="46">
        <f t="shared" si="12"/>
        <v>0</v>
      </c>
      <c r="L36" s="46">
        <f t="shared" si="12"/>
        <v>0</v>
      </c>
      <c r="M36" s="46">
        <f t="shared" si="12"/>
        <v>2150000</v>
      </c>
      <c r="N36" s="35"/>
    </row>
    <row r="37" spans="4:14" ht="30" x14ac:dyDescent="0.25">
      <c r="D37" s="6" t="s">
        <v>56</v>
      </c>
      <c r="E37" s="27" t="s">
        <v>14</v>
      </c>
      <c r="F37" s="35">
        <f>F38</f>
        <v>1485000</v>
      </c>
      <c r="G37" s="46">
        <f>G38</f>
        <v>2132000</v>
      </c>
      <c r="H37" s="46">
        <f t="shared" si="12"/>
        <v>0</v>
      </c>
      <c r="I37" s="46">
        <f t="shared" si="12"/>
        <v>0</v>
      </c>
      <c r="J37" s="46">
        <f t="shared" si="12"/>
        <v>2140000</v>
      </c>
      <c r="K37" s="46">
        <f t="shared" si="12"/>
        <v>0</v>
      </c>
      <c r="L37" s="46">
        <f t="shared" si="12"/>
        <v>0</v>
      </c>
      <c r="M37" s="46">
        <f t="shared" si="12"/>
        <v>2150000</v>
      </c>
      <c r="N37" s="35"/>
    </row>
    <row r="38" spans="4:14" ht="42.75" x14ac:dyDescent="0.25">
      <c r="D38" s="6" t="s">
        <v>57</v>
      </c>
      <c r="E38" s="27" t="s">
        <v>152</v>
      </c>
      <c r="F38" s="35">
        <v>1485000</v>
      </c>
      <c r="G38" s="46">
        <v>2132000</v>
      </c>
      <c r="H38" s="35"/>
      <c r="I38" s="35"/>
      <c r="J38" s="46">
        <v>2140000</v>
      </c>
      <c r="K38" s="35"/>
      <c r="L38" s="35"/>
      <c r="M38" s="46">
        <v>2150000</v>
      </c>
      <c r="N38" s="35"/>
    </row>
    <row r="39" spans="4:14" ht="41.25" x14ac:dyDescent="0.25">
      <c r="D39" s="9" t="s">
        <v>81</v>
      </c>
      <c r="E39" s="31" t="s">
        <v>139</v>
      </c>
      <c r="F39" s="77">
        <f>F40</f>
        <v>8125000</v>
      </c>
      <c r="G39" s="46">
        <f>G40</f>
        <v>5732000</v>
      </c>
      <c r="H39" s="46">
        <f t="shared" ref="H39:M39" si="13">H40</f>
        <v>0</v>
      </c>
      <c r="I39" s="46">
        <f t="shared" si="13"/>
        <v>0</v>
      </c>
      <c r="J39" s="46">
        <f t="shared" si="13"/>
        <v>5653000</v>
      </c>
      <c r="K39" s="46">
        <f t="shared" si="13"/>
        <v>0</v>
      </c>
      <c r="L39" s="46">
        <f t="shared" si="13"/>
        <v>0</v>
      </c>
      <c r="M39" s="46">
        <f t="shared" si="13"/>
        <v>5658000</v>
      </c>
      <c r="N39" s="35"/>
    </row>
    <row r="40" spans="4:14" ht="87.75" x14ac:dyDescent="0.25">
      <c r="D40" s="6" t="s">
        <v>58</v>
      </c>
      <c r="E40" s="27" t="s">
        <v>15</v>
      </c>
      <c r="F40" s="35">
        <f>F41+F44</f>
        <v>8125000</v>
      </c>
      <c r="G40" s="46">
        <f>G41+G44</f>
        <v>5732000</v>
      </c>
      <c r="H40" s="46">
        <f t="shared" ref="H40:M40" si="14">H41+H44</f>
        <v>0</v>
      </c>
      <c r="I40" s="46">
        <f t="shared" si="14"/>
        <v>0</v>
      </c>
      <c r="J40" s="46">
        <f t="shared" si="14"/>
        <v>5653000</v>
      </c>
      <c r="K40" s="46">
        <f t="shared" si="14"/>
        <v>0</v>
      </c>
      <c r="L40" s="46">
        <f t="shared" si="14"/>
        <v>0</v>
      </c>
      <c r="M40" s="46">
        <f t="shared" si="14"/>
        <v>5658000</v>
      </c>
      <c r="N40" s="35"/>
    </row>
    <row r="41" spans="4:14" ht="57.75" x14ac:dyDescent="0.25">
      <c r="D41" s="6" t="s">
        <v>59</v>
      </c>
      <c r="E41" s="27" t="s">
        <v>16</v>
      </c>
      <c r="F41" s="35">
        <f>F42+F43</f>
        <v>7605000</v>
      </c>
      <c r="G41" s="46">
        <f>G42+G43</f>
        <v>5432000</v>
      </c>
      <c r="H41" s="46">
        <f t="shared" ref="H41:M41" si="15">H42+H43</f>
        <v>0</v>
      </c>
      <c r="I41" s="46">
        <f t="shared" si="15"/>
        <v>0</v>
      </c>
      <c r="J41" s="46">
        <f t="shared" si="15"/>
        <v>5348000</v>
      </c>
      <c r="K41" s="46">
        <f t="shared" si="15"/>
        <v>0</v>
      </c>
      <c r="L41" s="46">
        <f t="shared" si="15"/>
        <v>0</v>
      </c>
      <c r="M41" s="46">
        <f t="shared" si="15"/>
        <v>5348000</v>
      </c>
      <c r="N41" s="35"/>
    </row>
    <row r="42" spans="4:14" ht="81" x14ac:dyDescent="0.25">
      <c r="D42" s="6" t="s">
        <v>147</v>
      </c>
      <c r="E42" s="80" t="s">
        <v>157</v>
      </c>
      <c r="F42" s="35">
        <v>3765000</v>
      </c>
      <c r="G42" s="46">
        <v>3494000</v>
      </c>
      <c r="H42" s="35"/>
      <c r="I42" s="36"/>
      <c r="J42" s="46">
        <v>3488000</v>
      </c>
      <c r="K42" s="49"/>
      <c r="L42" s="34"/>
      <c r="M42" s="46">
        <v>3488000</v>
      </c>
      <c r="N42" s="34"/>
    </row>
    <row r="43" spans="4:14" ht="75" x14ac:dyDescent="0.25">
      <c r="D43" s="15" t="s">
        <v>103</v>
      </c>
      <c r="E43" s="27" t="s">
        <v>102</v>
      </c>
      <c r="F43" s="35">
        <v>3840000</v>
      </c>
      <c r="G43" s="46">
        <v>1938000</v>
      </c>
      <c r="H43" s="35"/>
      <c r="I43" s="36"/>
      <c r="J43" s="46">
        <v>1860000</v>
      </c>
      <c r="K43" s="49"/>
      <c r="L43" s="34"/>
      <c r="M43" s="46">
        <v>1860000</v>
      </c>
      <c r="N43" s="34"/>
    </row>
    <row r="44" spans="4:14" ht="90" x14ac:dyDescent="0.25">
      <c r="D44" s="6" t="s">
        <v>60</v>
      </c>
      <c r="E44" s="27" t="s">
        <v>17</v>
      </c>
      <c r="F44" s="35">
        <f>F45</f>
        <v>520000</v>
      </c>
      <c r="G44" s="46">
        <f>G45</f>
        <v>300000</v>
      </c>
      <c r="H44" s="46">
        <f t="shared" ref="H44:M44" si="16">H45</f>
        <v>0</v>
      </c>
      <c r="I44" s="46">
        <f t="shared" si="16"/>
        <v>0</v>
      </c>
      <c r="J44" s="46">
        <f t="shared" si="16"/>
        <v>305000</v>
      </c>
      <c r="K44" s="46">
        <f t="shared" si="16"/>
        <v>0</v>
      </c>
      <c r="L44" s="46">
        <f t="shared" si="16"/>
        <v>0</v>
      </c>
      <c r="M44" s="46">
        <f t="shared" si="16"/>
        <v>310000</v>
      </c>
      <c r="N44" s="35"/>
    </row>
    <row r="45" spans="4:14" ht="75" x14ac:dyDescent="0.25">
      <c r="D45" s="6" t="s">
        <v>61</v>
      </c>
      <c r="E45" s="27" t="s">
        <v>18</v>
      </c>
      <c r="F45" s="35">
        <v>520000</v>
      </c>
      <c r="G45" s="46">
        <v>300000</v>
      </c>
      <c r="H45" s="35"/>
      <c r="I45" s="36"/>
      <c r="J45" s="46">
        <v>305000</v>
      </c>
      <c r="K45" s="49"/>
      <c r="L45" s="34"/>
      <c r="M45" s="46">
        <v>310000</v>
      </c>
      <c r="N45" s="34"/>
    </row>
    <row r="46" spans="4:14" ht="28.5" x14ac:dyDescent="0.25">
      <c r="D46" s="9" t="s">
        <v>85</v>
      </c>
      <c r="E46" s="31" t="s">
        <v>19</v>
      </c>
      <c r="F46" s="77">
        <f>F47</f>
        <v>2036000</v>
      </c>
      <c r="G46" s="46">
        <f>G47</f>
        <v>1536000</v>
      </c>
      <c r="H46" s="46">
        <f t="shared" ref="H46:M46" si="17">H47</f>
        <v>0</v>
      </c>
      <c r="I46" s="46">
        <f t="shared" si="17"/>
        <v>0</v>
      </c>
      <c r="J46" s="46">
        <f t="shared" si="17"/>
        <v>1597000</v>
      </c>
      <c r="K46" s="46">
        <f t="shared" si="17"/>
        <v>0</v>
      </c>
      <c r="L46" s="46">
        <f t="shared" si="17"/>
        <v>0</v>
      </c>
      <c r="M46" s="46">
        <f t="shared" si="17"/>
        <v>1661000</v>
      </c>
      <c r="N46" s="35"/>
    </row>
    <row r="47" spans="4:14" x14ac:dyDescent="0.25">
      <c r="D47" s="6" t="s">
        <v>62</v>
      </c>
      <c r="E47" s="27" t="s">
        <v>20</v>
      </c>
      <c r="F47" s="35">
        <f>F48+F50+F51</f>
        <v>2036000</v>
      </c>
      <c r="G47" s="46">
        <f>G48+G50+G51</f>
        <v>1536000</v>
      </c>
      <c r="H47" s="46">
        <f t="shared" ref="H47:M47" si="18">H48+H50+H51</f>
        <v>0</v>
      </c>
      <c r="I47" s="46">
        <f t="shared" si="18"/>
        <v>0</v>
      </c>
      <c r="J47" s="46">
        <f t="shared" si="18"/>
        <v>1597000</v>
      </c>
      <c r="K47" s="46">
        <f t="shared" si="18"/>
        <v>0</v>
      </c>
      <c r="L47" s="46">
        <f t="shared" si="18"/>
        <v>0</v>
      </c>
      <c r="M47" s="46">
        <f t="shared" si="18"/>
        <v>1661000</v>
      </c>
      <c r="N47" s="35"/>
    </row>
    <row r="48" spans="4:14" x14ac:dyDescent="0.25">
      <c r="D48" s="152" t="s">
        <v>63</v>
      </c>
      <c r="E48" s="153" t="s">
        <v>21</v>
      </c>
      <c r="F48" s="132">
        <v>264000</v>
      </c>
      <c r="G48" s="168">
        <v>44000</v>
      </c>
      <c r="H48" s="117"/>
      <c r="I48" s="154"/>
      <c r="J48" s="168">
        <v>47000</v>
      </c>
      <c r="K48" s="170"/>
      <c r="L48" s="165"/>
      <c r="M48" s="168">
        <v>50000</v>
      </c>
      <c r="N48" s="120"/>
    </row>
    <row r="49" spans="4:14" x14ac:dyDescent="0.25">
      <c r="D49" s="152"/>
      <c r="E49" s="153"/>
      <c r="F49" s="134"/>
      <c r="G49" s="169"/>
      <c r="H49" s="119"/>
      <c r="I49" s="154"/>
      <c r="J49" s="169"/>
      <c r="K49" s="171"/>
      <c r="L49" s="167"/>
      <c r="M49" s="169"/>
      <c r="N49" s="122"/>
    </row>
    <row r="50" spans="4:14" x14ac:dyDescent="0.25">
      <c r="D50" s="6" t="s">
        <v>64</v>
      </c>
      <c r="E50" s="27" t="s">
        <v>22</v>
      </c>
      <c r="F50" s="35">
        <v>340000</v>
      </c>
      <c r="G50" s="46">
        <v>588000</v>
      </c>
      <c r="H50" s="35"/>
      <c r="I50" s="36"/>
      <c r="J50" s="46">
        <v>600000</v>
      </c>
      <c r="K50" s="49"/>
      <c r="L50" s="34"/>
      <c r="M50" s="46">
        <v>630000</v>
      </c>
      <c r="N50" s="34"/>
    </row>
    <row r="51" spans="4:14" x14ac:dyDescent="0.25">
      <c r="D51" s="6" t="s">
        <v>65</v>
      </c>
      <c r="E51" s="27" t="s">
        <v>23</v>
      </c>
      <c r="F51" s="35">
        <v>1432000</v>
      </c>
      <c r="G51" s="46">
        <v>904000</v>
      </c>
      <c r="H51" s="35"/>
      <c r="I51" s="36"/>
      <c r="J51" s="46">
        <v>950000</v>
      </c>
      <c r="K51" s="49"/>
      <c r="L51" s="34"/>
      <c r="M51" s="46">
        <v>981000</v>
      </c>
      <c r="N51" s="34"/>
    </row>
    <row r="52" spans="4:14" ht="28.5" x14ac:dyDescent="0.25">
      <c r="D52" s="9" t="s">
        <v>84</v>
      </c>
      <c r="E52" s="31" t="s">
        <v>24</v>
      </c>
      <c r="F52" s="77">
        <f>F54</f>
        <v>416000</v>
      </c>
      <c r="G52" s="46">
        <f>G53</f>
        <v>418000</v>
      </c>
      <c r="H52" s="46">
        <f t="shared" ref="H52:M53" si="19">H53</f>
        <v>0</v>
      </c>
      <c r="I52" s="46">
        <f t="shared" si="19"/>
        <v>0</v>
      </c>
      <c r="J52" s="46">
        <f t="shared" si="19"/>
        <v>421000</v>
      </c>
      <c r="K52" s="46">
        <f t="shared" si="19"/>
        <v>0</v>
      </c>
      <c r="L52" s="46">
        <f t="shared" si="19"/>
        <v>0</v>
      </c>
      <c r="M52" s="46">
        <f t="shared" si="19"/>
        <v>427000</v>
      </c>
      <c r="N52" s="35"/>
    </row>
    <row r="53" spans="4:14" x14ac:dyDescent="0.25">
      <c r="D53" s="82" t="s">
        <v>153</v>
      </c>
      <c r="E53" s="80" t="s">
        <v>154</v>
      </c>
      <c r="F53" s="77"/>
      <c r="G53" s="46">
        <f>G54</f>
        <v>418000</v>
      </c>
      <c r="H53" s="46">
        <f t="shared" si="19"/>
        <v>0</v>
      </c>
      <c r="I53" s="46">
        <f t="shared" si="19"/>
        <v>0</v>
      </c>
      <c r="J53" s="46">
        <f t="shared" si="19"/>
        <v>421000</v>
      </c>
      <c r="K53" s="46">
        <f t="shared" si="19"/>
        <v>0</v>
      </c>
      <c r="L53" s="46">
        <f t="shared" si="19"/>
        <v>0</v>
      </c>
      <c r="M53" s="46">
        <f t="shared" si="19"/>
        <v>427000</v>
      </c>
      <c r="N53" s="35"/>
    </row>
    <row r="54" spans="4:14" ht="45" x14ac:dyDescent="0.25">
      <c r="D54" s="22" t="s">
        <v>108</v>
      </c>
      <c r="E54" s="27" t="s">
        <v>109</v>
      </c>
      <c r="F54" s="35">
        <v>416000</v>
      </c>
      <c r="G54" s="46">
        <v>418000</v>
      </c>
      <c r="H54" s="35"/>
      <c r="I54" s="36"/>
      <c r="J54" s="46">
        <v>421000</v>
      </c>
      <c r="K54" s="49"/>
      <c r="L54" s="34"/>
      <c r="M54" s="46">
        <v>427000</v>
      </c>
      <c r="N54" s="34"/>
    </row>
    <row r="55" spans="4:14" ht="29.45" customHeight="1" x14ac:dyDescent="0.25">
      <c r="D55" s="9" t="s">
        <v>82</v>
      </c>
      <c r="E55" s="31" t="s">
        <v>25</v>
      </c>
      <c r="F55" s="77">
        <f>F56</f>
        <v>7453000</v>
      </c>
      <c r="G55" s="46">
        <f>G56</f>
        <v>523000</v>
      </c>
      <c r="H55" s="46">
        <f t="shared" ref="H55:M55" si="20">H56</f>
        <v>0</v>
      </c>
      <c r="I55" s="46">
        <f t="shared" si="20"/>
        <v>0</v>
      </c>
      <c r="J55" s="46">
        <f t="shared" si="20"/>
        <v>523000</v>
      </c>
      <c r="K55" s="46">
        <f t="shared" si="20"/>
        <v>0</v>
      </c>
      <c r="L55" s="46">
        <f t="shared" si="20"/>
        <v>0</v>
      </c>
      <c r="M55" s="46">
        <f t="shared" si="20"/>
        <v>523000</v>
      </c>
      <c r="N55" s="35"/>
    </row>
    <row r="56" spans="4:14" ht="30" x14ac:dyDescent="0.25">
      <c r="D56" s="6" t="s">
        <v>66</v>
      </c>
      <c r="E56" s="27" t="s">
        <v>155</v>
      </c>
      <c r="F56" s="35">
        <f>F57</f>
        <v>7453000</v>
      </c>
      <c r="G56" s="46">
        <f>G57</f>
        <v>523000</v>
      </c>
      <c r="H56" s="46">
        <f t="shared" ref="H56" si="21">H57</f>
        <v>0</v>
      </c>
      <c r="I56" s="46">
        <f t="shared" ref="I56:M56" si="22">I57</f>
        <v>0</v>
      </c>
      <c r="J56" s="46">
        <f t="shared" si="22"/>
        <v>523000</v>
      </c>
      <c r="K56" s="46">
        <f t="shared" si="22"/>
        <v>0</v>
      </c>
      <c r="L56" s="46">
        <f t="shared" si="22"/>
        <v>0</v>
      </c>
      <c r="M56" s="46">
        <f t="shared" si="22"/>
        <v>523000</v>
      </c>
      <c r="N56" s="35"/>
    </row>
    <row r="57" spans="4:14" ht="30" x14ac:dyDescent="0.25">
      <c r="D57" s="6" t="s">
        <v>67</v>
      </c>
      <c r="E57" s="27" t="s">
        <v>26</v>
      </c>
      <c r="F57" s="35">
        <f>F58+F59</f>
        <v>7453000</v>
      </c>
      <c r="G57" s="46">
        <f>G58+G59</f>
        <v>523000</v>
      </c>
      <c r="H57" s="46">
        <f t="shared" ref="H57:M57" si="23">H58+H59</f>
        <v>0</v>
      </c>
      <c r="I57" s="46">
        <f t="shared" si="23"/>
        <v>0</v>
      </c>
      <c r="J57" s="46">
        <f t="shared" si="23"/>
        <v>523000</v>
      </c>
      <c r="K57" s="46">
        <f t="shared" si="23"/>
        <v>0</v>
      </c>
      <c r="L57" s="46">
        <f t="shared" si="23"/>
        <v>0</v>
      </c>
      <c r="M57" s="46">
        <f t="shared" si="23"/>
        <v>523000</v>
      </c>
      <c r="N57" s="35"/>
    </row>
    <row r="58" spans="4:14" ht="60" x14ac:dyDescent="0.25">
      <c r="D58" s="6" t="s">
        <v>133</v>
      </c>
      <c r="E58" s="27" t="s">
        <v>156</v>
      </c>
      <c r="F58" s="35">
        <v>7093000</v>
      </c>
      <c r="G58" s="46">
        <v>266000</v>
      </c>
      <c r="H58" s="35"/>
      <c r="I58" s="36"/>
      <c r="J58" s="46">
        <v>266000</v>
      </c>
      <c r="K58" s="49"/>
      <c r="L58" s="34"/>
      <c r="M58" s="46">
        <v>266000</v>
      </c>
      <c r="N58" s="34"/>
    </row>
    <row r="59" spans="4:14" ht="45" x14ac:dyDescent="0.25">
      <c r="D59" s="15" t="s">
        <v>104</v>
      </c>
      <c r="E59" s="47" t="s">
        <v>128</v>
      </c>
      <c r="F59" s="35">
        <v>360000</v>
      </c>
      <c r="G59" s="46">
        <v>257000</v>
      </c>
      <c r="H59" s="35"/>
      <c r="I59" s="36"/>
      <c r="J59" s="46">
        <v>257000</v>
      </c>
      <c r="K59" s="49"/>
      <c r="L59" s="34"/>
      <c r="M59" s="46">
        <v>257000</v>
      </c>
      <c r="N59" s="34"/>
    </row>
    <row r="60" spans="4:14" ht="16.149999999999999" customHeight="1" x14ac:dyDescent="0.25">
      <c r="D60" s="9" t="s">
        <v>68</v>
      </c>
      <c r="E60" s="31" t="s">
        <v>27</v>
      </c>
      <c r="F60" s="77"/>
      <c r="G60" s="46">
        <f t="shared" ref="G60:G61" si="24">F60+H60</f>
        <v>0</v>
      </c>
      <c r="H60" s="35"/>
      <c r="I60" s="36"/>
      <c r="J60" s="46">
        <f t="shared" ref="J60:J79" si="25">I60+K60</f>
        <v>0</v>
      </c>
      <c r="K60" s="49"/>
      <c r="L60" s="34"/>
      <c r="M60" s="46">
        <f t="shared" ref="M60:M79" si="26">L60+N60</f>
        <v>0</v>
      </c>
      <c r="N60" s="34"/>
    </row>
    <row r="61" spans="4:14" x14ac:dyDescent="0.25">
      <c r="D61" s="152" t="s">
        <v>69</v>
      </c>
      <c r="E61" s="153" t="s">
        <v>28</v>
      </c>
      <c r="F61" s="132"/>
      <c r="G61" s="168">
        <f t="shared" si="24"/>
        <v>0</v>
      </c>
      <c r="H61" s="117"/>
      <c r="I61" s="154"/>
      <c r="J61" s="156">
        <f t="shared" si="25"/>
        <v>0</v>
      </c>
      <c r="K61" s="170"/>
      <c r="L61" s="165"/>
      <c r="M61" s="156">
        <f t="shared" si="26"/>
        <v>0</v>
      </c>
      <c r="N61" s="120"/>
    </row>
    <row r="62" spans="4:14" ht="20.45" customHeight="1" x14ac:dyDescent="0.25">
      <c r="D62" s="152"/>
      <c r="E62" s="153"/>
      <c r="F62" s="134"/>
      <c r="G62" s="169"/>
      <c r="H62" s="119"/>
      <c r="I62" s="154"/>
      <c r="J62" s="157"/>
      <c r="K62" s="171"/>
      <c r="L62" s="167"/>
      <c r="M62" s="157"/>
      <c r="N62" s="122"/>
    </row>
    <row r="63" spans="4:14" x14ac:dyDescent="0.25">
      <c r="D63" s="9" t="s">
        <v>70</v>
      </c>
      <c r="E63" s="31" t="s">
        <v>29</v>
      </c>
      <c r="F63" s="77" t="e">
        <f>F64+F67+F70+F71+F72+F75+F76+#REF!+F74+F68</f>
        <v>#REF!</v>
      </c>
      <c r="G63" s="46">
        <f>G64+G67+G68+G69+G72+G74+G75+G76+G77</f>
        <v>3330000</v>
      </c>
      <c r="H63" s="46">
        <f t="shared" ref="H63:M63" si="27">H64+H67+H68+H69+H72+H74+H75+H76+H77</f>
        <v>0</v>
      </c>
      <c r="I63" s="46">
        <f t="shared" si="27"/>
        <v>0</v>
      </c>
      <c r="J63" s="46">
        <f t="shared" si="27"/>
        <v>3363000</v>
      </c>
      <c r="K63" s="46">
        <f t="shared" si="27"/>
        <v>0</v>
      </c>
      <c r="L63" s="46">
        <f t="shared" si="27"/>
        <v>0</v>
      </c>
      <c r="M63" s="46">
        <f t="shared" si="27"/>
        <v>3397000</v>
      </c>
      <c r="N63" s="35"/>
    </row>
    <row r="64" spans="4:14" ht="30" x14ac:dyDescent="0.25">
      <c r="D64" s="6" t="s">
        <v>71</v>
      </c>
      <c r="E64" s="27" t="s">
        <v>30</v>
      </c>
      <c r="F64" s="35">
        <f>F65+F66</f>
        <v>222000</v>
      </c>
      <c r="G64" s="46">
        <f>G65+G66</f>
        <v>300000</v>
      </c>
      <c r="H64" s="46">
        <f t="shared" ref="H64:M64" si="28">H65+H66</f>
        <v>0</v>
      </c>
      <c r="I64" s="46">
        <f t="shared" si="28"/>
        <v>0</v>
      </c>
      <c r="J64" s="46">
        <f t="shared" si="28"/>
        <v>315000</v>
      </c>
      <c r="K64" s="46">
        <f t="shared" si="28"/>
        <v>0</v>
      </c>
      <c r="L64" s="46">
        <f t="shared" si="28"/>
        <v>0</v>
      </c>
      <c r="M64" s="46">
        <f t="shared" si="28"/>
        <v>326000</v>
      </c>
      <c r="N64" s="35"/>
    </row>
    <row r="65" spans="4:14" ht="57.75" x14ac:dyDescent="0.25">
      <c r="D65" s="6" t="s">
        <v>72</v>
      </c>
      <c r="E65" s="27" t="s">
        <v>158</v>
      </c>
      <c r="F65" s="35">
        <v>220000</v>
      </c>
      <c r="G65" s="46">
        <v>290000</v>
      </c>
      <c r="H65" s="35"/>
      <c r="I65" s="36"/>
      <c r="J65" s="46">
        <v>300000</v>
      </c>
      <c r="K65" s="49"/>
      <c r="L65" s="34"/>
      <c r="M65" s="46">
        <v>310000</v>
      </c>
      <c r="N65" s="34"/>
    </row>
    <row r="66" spans="4:14" ht="45" x14ac:dyDescent="0.25">
      <c r="D66" s="6" t="s">
        <v>73</v>
      </c>
      <c r="E66" s="30" t="s">
        <v>31</v>
      </c>
      <c r="F66" s="37">
        <v>2000</v>
      </c>
      <c r="G66" s="46">
        <v>10000</v>
      </c>
      <c r="H66" s="37"/>
      <c r="I66" s="36"/>
      <c r="J66" s="46">
        <v>15000</v>
      </c>
      <c r="K66" s="49"/>
      <c r="L66" s="34"/>
      <c r="M66" s="46">
        <v>16000</v>
      </c>
      <c r="N66" s="34"/>
    </row>
    <row r="67" spans="4:14" ht="60" x14ac:dyDescent="0.25">
      <c r="D67" s="6" t="s">
        <v>74</v>
      </c>
      <c r="E67" s="27" t="s">
        <v>32</v>
      </c>
      <c r="F67" s="35">
        <v>40000</v>
      </c>
      <c r="G67" s="46">
        <v>45000</v>
      </c>
      <c r="H67" s="35"/>
      <c r="I67" s="36"/>
      <c r="J67" s="46">
        <v>45000</v>
      </c>
      <c r="K67" s="49"/>
      <c r="L67" s="34"/>
      <c r="M67" s="46">
        <v>46000</v>
      </c>
      <c r="N67" s="34"/>
    </row>
    <row r="68" spans="4:14" ht="60" x14ac:dyDescent="0.25">
      <c r="D68" s="71" t="s">
        <v>135</v>
      </c>
      <c r="E68" s="72" t="s">
        <v>136</v>
      </c>
      <c r="F68" s="35">
        <v>183562</v>
      </c>
      <c r="G68" s="46">
        <v>205000</v>
      </c>
      <c r="H68" s="35"/>
      <c r="I68" s="73"/>
      <c r="J68" s="46">
        <v>205000</v>
      </c>
      <c r="K68" s="73"/>
      <c r="L68" s="34"/>
      <c r="M68" s="46">
        <v>206000</v>
      </c>
      <c r="N68" s="34"/>
    </row>
    <row r="69" spans="4:14" ht="105" x14ac:dyDescent="0.25">
      <c r="D69" s="82" t="s">
        <v>159</v>
      </c>
      <c r="E69" s="80" t="s">
        <v>160</v>
      </c>
      <c r="F69" s="35"/>
      <c r="G69" s="46">
        <f>G70+G71</f>
        <v>50000</v>
      </c>
      <c r="H69" s="46">
        <f t="shared" ref="H69:L69" si="29">H70+H71</f>
        <v>0</v>
      </c>
      <c r="I69" s="46">
        <f t="shared" si="29"/>
        <v>0</v>
      </c>
      <c r="J69" s="46">
        <f t="shared" si="29"/>
        <v>50000</v>
      </c>
      <c r="K69" s="46">
        <f t="shared" si="29"/>
        <v>0</v>
      </c>
      <c r="L69" s="46">
        <f t="shared" si="29"/>
        <v>0</v>
      </c>
      <c r="M69" s="46">
        <v>60000</v>
      </c>
      <c r="N69" s="34"/>
    </row>
    <row r="70" spans="4:14" ht="30" x14ac:dyDescent="0.25">
      <c r="D70" s="23" t="s">
        <v>111</v>
      </c>
      <c r="E70" s="27" t="s">
        <v>112</v>
      </c>
      <c r="F70" s="35">
        <v>30000</v>
      </c>
      <c r="G70" s="46"/>
      <c r="H70" s="35"/>
      <c r="I70" s="36"/>
      <c r="J70" s="46"/>
      <c r="K70" s="49"/>
      <c r="L70" s="34"/>
      <c r="M70" s="46"/>
      <c r="N70" s="34"/>
    </row>
    <row r="71" spans="4:14" ht="30" x14ac:dyDescent="0.25">
      <c r="D71" s="6" t="s">
        <v>75</v>
      </c>
      <c r="E71" s="27" t="s">
        <v>33</v>
      </c>
      <c r="F71" s="35">
        <v>65000</v>
      </c>
      <c r="G71" s="46">
        <v>50000</v>
      </c>
      <c r="H71" s="35"/>
      <c r="I71" s="38"/>
      <c r="J71" s="46">
        <v>50000</v>
      </c>
      <c r="K71" s="51"/>
      <c r="L71" s="34"/>
      <c r="M71" s="46">
        <v>51000</v>
      </c>
      <c r="N71" s="34"/>
    </row>
    <row r="72" spans="4:14" x14ac:dyDescent="0.25">
      <c r="D72" s="152" t="s">
        <v>76</v>
      </c>
      <c r="E72" s="153" t="s">
        <v>34</v>
      </c>
      <c r="F72" s="132">
        <v>140000</v>
      </c>
      <c r="G72" s="168">
        <v>190000</v>
      </c>
      <c r="H72" s="117"/>
      <c r="I72" s="143"/>
      <c r="J72" s="168">
        <v>190000</v>
      </c>
      <c r="K72" s="54"/>
      <c r="L72" s="165"/>
      <c r="M72" s="168">
        <v>191000</v>
      </c>
      <c r="N72" s="120"/>
    </row>
    <row r="73" spans="4:14" ht="42.75" customHeight="1" x14ac:dyDescent="0.25">
      <c r="D73" s="152"/>
      <c r="E73" s="153"/>
      <c r="F73" s="134"/>
      <c r="G73" s="169"/>
      <c r="H73" s="119"/>
      <c r="I73" s="143"/>
      <c r="J73" s="169"/>
      <c r="K73" s="56"/>
      <c r="L73" s="167"/>
      <c r="M73" s="169"/>
      <c r="N73" s="122"/>
    </row>
    <row r="74" spans="4:14" ht="66.75" customHeight="1" x14ac:dyDescent="0.25">
      <c r="D74" s="68" t="s">
        <v>134</v>
      </c>
      <c r="E74" s="64" t="s">
        <v>161</v>
      </c>
      <c r="F74" s="66">
        <v>170000</v>
      </c>
      <c r="G74" s="70">
        <v>170000</v>
      </c>
      <c r="H74" s="67"/>
      <c r="I74" s="65"/>
      <c r="J74" s="46">
        <v>170000</v>
      </c>
      <c r="K74" s="69"/>
      <c r="L74" s="63"/>
      <c r="M74" s="46">
        <v>171000</v>
      </c>
      <c r="N74" s="62"/>
    </row>
    <row r="75" spans="4:14" ht="60" x14ac:dyDescent="0.25">
      <c r="D75" s="23" t="s">
        <v>113</v>
      </c>
      <c r="E75" s="27" t="s">
        <v>162</v>
      </c>
      <c r="F75" s="35">
        <v>60000</v>
      </c>
      <c r="G75" s="46"/>
      <c r="H75" s="35"/>
      <c r="I75" s="38"/>
      <c r="J75" s="46"/>
      <c r="K75" s="51"/>
      <c r="L75" s="34"/>
      <c r="M75" s="46"/>
      <c r="N75" s="34"/>
    </row>
    <row r="76" spans="4:14" ht="60" x14ac:dyDescent="0.25">
      <c r="D76" s="23" t="s">
        <v>114</v>
      </c>
      <c r="E76" s="27" t="s">
        <v>115</v>
      </c>
      <c r="F76" s="35">
        <v>150000</v>
      </c>
      <c r="G76" s="46">
        <v>240000</v>
      </c>
      <c r="H76" s="35"/>
      <c r="I76" s="38"/>
      <c r="J76" s="46">
        <v>245000</v>
      </c>
      <c r="K76" s="51"/>
      <c r="L76" s="34"/>
      <c r="M76" s="46">
        <v>246000</v>
      </c>
      <c r="N76" s="34"/>
    </row>
    <row r="77" spans="4:14" ht="42.75" x14ac:dyDescent="0.25">
      <c r="D77" s="6" t="s">
        <v>77</v>
      </c>
      <c r="E77" s="27" t="s">
        <v>35</v>
      </c>
      <c r="F77" s="35">
        <v>1873000</v>
      </c>
      <c r="G77" s="46">
        <v>2130000</v>
      </c>
      <c r="H77" s="35"/>
      <c r="I77" s="38"/>
      <c r="J77" s="46">
        <v>2143000</v>
      </c>
      <c r="K77" s="51"/>
      <c r="L77" s="34"/>
      <c r="M77" s="46">
        <v>2151000</v>
      </c>
      <c r="N77" s="34"/>
    </row>
    <row r="78" spans="4:14" x14ac:dyDescent="0.25">
      <c r="D78" s="9" t="s">
        <v>86</v>
      </c>
      <c r="E78" s="31" t="s">
        <v>87</v>
      </c>
      <c r="F78" s="77">
        <v>180000</v>
      </c>
      <c r="G78" s="46"/>
      <c r="H78" s="35"/>
      <c r="I78" s="38"/>
      <c r="J78" s="46"/>
      <c r="K78" s="51"/>
      <c r="L78" s="34"/>
      <c r="M78" s="46"/>
      <c r="N78" s="34"/>
    </row>
    <row r="79" spans="4:14" ht="30" x14ac:dyDescent="0.25">
      <c r="D79" s="10" t="s">
        <v>88</v>
      </c>
      <c r="E79" s="27" t="s">
        <v>89</v>
      </c>
      <c r="F79" s="35">
        <v>180000</v>
      </c>
      <c r="G79" s="46"/>
      <c r="H79" s="35"/>
      <c r="I79" s="38"/>
      <c r="J79" s="46">
        <f t="shared" si="25"/>
        <v>0</v>
      </c>
      <c r="K79" s="51"/>
      <c r="L79" s="34"/>
      <c r="M79" s="46">
        <f t="shared" si="26"/>
        <v>0</v>
      </c>
      <c r="N79" s="34"/>
    </row>
    <row r="80" spans="4:14" x14ac:dyDescent="0.25">
      <c r="D80" s="14" t="s">
        <v>129</v>
      </c>
      <c r="E80" s="31" t="s">
        <v>36</v>
      </c>
      <c r="F80" s="39" t="e">
        <f t="shared" ref="F80:N80" si="30">SUM(F81+F84+F87+F138)</f>
        <v>#REF!</v>
      </c>
      <c r="G80" s="39">
        <f t="shared" si="30"/>
        <v>469448008.15000004</v>
      </c>
      <c r="H80" s="39" t="e">
        <f t="shared" si="30"/>
        <v>#REF!</v>
      </c>
      <c r="I80" s="39">
        <f t="shared" si="30"/>
        <v>0</v>
      </c>
      <c r="J80" s="39">
        <f t="shared" si="30"/>
        <v>435007870.20000005</v>
      </c>
      <c r="K80" s="39">
        <f t="shared" si="30"/>
        <v>0</v>
      </c>
      <c r="L80" s="39" t="e">
        <f t="shared" si="30"/>
        <v>#REF!</v>
      </c>
      <c r="M80" s="39">
        <f t="shared" si="30"/>
        <v>439439879.06</v>
      </c>
      <c r="N80" s="39" t="e">
        <f t="shared" si="30"/>
        <v>#REF!</v>
      </c>
    </row>
    <row r="81" spans="4:14" x14ac:dyDescent="0.25">
      <c r="D81" s="14" t="s">
        <v>172</v>
      </c>
      <c r="E81" s="31" t="s">
        <v>37</v>
      </c>
      <c r="F81" s="39">
        <f t="shared" ref="F81:N81" si="31">SUM(F82:F83)</f>
        <v>154234350</v>
      </c>
      <c r="G81" s="39">
        <f t="shared" si="31"/>
        <v>138164900</v>
      </c>
      <c r="H81" s="39">
        <f t="shared" si="31"/>
        <v>0</v>
      </c>
      <c r="I81" s="39">
        <f t="shared" si="31"/>
        <v>0</v>
      </c>
      <c r="J81" s="39">
        <f t="shared" si="31"/>
        <v>115427000</v>
      </c>
      <c r="K81" s="39">
        <f t="shared" si="31"/>
        <v>0</v>
      </c>
      <c r="L81" s="39">
        <f t="shared" si="31"/>
        <v>0</v>
      </c>
      <c r="M81" s="39">
        <f t="shared" si="31"/>
        <v>114587000</v>
      </c>
      <c r="N81" s="39">
        <f t="shared" si="31"/>
        <v>0</v>
      </c>
    </row>
    <row r="82" spans="4:14" ht="30" x14ac:dyDescent="0.25">
      <c r="D82" s="92" t="s">
        <v>164</v>
      </c>
      <c r="E82" s="27" t="s">
        <v>180</v>
      </c>
      <c r="F82" s="35">
        <v>114272000</v>
      </c>
      <c r="G82" s="59">
        <v>114166000</v>
      </c>
      <c r="H82" s="35"/>
      <c r="I82" s="38"/>
      <c r="J82" s="59">
        <v>115427000</v>
      </c>
      <c r="K82" s="51"/>
      <c r="L82" s="34"/>
      <c r="M82" s="59">
        <v>114587000</v>
      </c>
      <c r="N82" s="34"/>
    </row>
    <row r="83" spans="4:14" ht="30" x14ac:dyDescent="0.25">
      <c r="D83" s="92" t="s">
        <v>165</v>
      </c>
      <c r="E83" s="27" t="s">
        <v>38</v>
      </c>
      <c r="F83" s="35">
        <v>39962350</v>
      </c>
      <c r="G83" s="59">
        <v>23998900</v>
      </c>
      <c r="H83" s="35"/>
      <c r="I83" s="38"/>
      <c r="J83" s="59">
        <v>0</v>
      </c>
      <c r="K83" s="51"/>
      <c r="L83" s="34"/>
      <c r="M83" s="59">
        <v>0</v>
      </c>
      <c r="N83" s="34"/>
    </row>
    <row r="84" spans="4:14" x14ac:dyDescent="0.25">
      <c r="D84" s="5" t="s">
        <v>173</v>
      </c>
      <c r="E84" s="32" t="s">
        <v>39</v>
      </c>
      <c r="F84" s="39" t="e">
        <f>F85+#REF!+#REF!+#REF!+#REF!+#REF!+#REF!+#REF!</f>
        <v>#REF!</v>
      </c>
      <c r="G84" s="39">
        <f>G85</f>
        <v>748800</v>
      </c>
      <c r="H84" s="39" t="e">
        <f>H85+#REF!+#REF!+#REF!+#REF!+#REF!+#REF!+#REF!+#REF!</f>
        <v>#REF!</v>
      </c>
      <c r="I84" s="39">
        <f t="shared" ref="I84:K84" si="32">I85</f>
        <v>0</v>
      </c>
      <c r="J84" s="39">
        <f t="shared" si="32"/>
        <v>748800</v>
      </c>
      <c r="K84" s="39">
        <f t="shared" si="32"/>
        <v>0</v>
      </c>
      <c r="L84" s="39" t="e">
        <f>L85+#REF!</f>
        <v>#REF!</v>
      </c>
      <c r="M84" s="39">
        <f>M85</f>
        <v>748800</v>
      </c>
      <c r="N84" s="39" t="e">
        <f>N85+#REF!</f>
        <v>#REF!</v>
      </c>
    </row>
    <row r="85" spans="4:14" ht="30.75" customHeight="1" x14ac:dyDescent="0.25">
      <c r="D85" s="5" t="s">
        <v>174</v>
      </c>
      <c r="E85" s="32" t="s">
        <v>110</v>
      </c>
      <c r="F85" s="39" t="e">
        <f>F86+#REF!+#REF!</f>
        <v>#REF!</v>
      </c>
      <c r="G85" s="39">
        <f>G86</f>
        <v>748800</v>
      </c>
      <c r="H85" s="39" t="e">
        <f>H86+#REF!+#REF!</f>
        <v>#REF!</v>
      </c>
      <c r="I85" s="39">
        <f t="shared" ref="I85:N85" si="33">I86</f>
        <v>0</v>
      </c>
      <c r="J85" s="39">
        <f t="shared" si="33"/>
        <v>748800</v>
      </c>
      <c r="K85" s="39">
        <f t="shared" si="33"/>
        <v>0</v>
      </c>
      <c r="L85" s="39">
        <f t="shared" si="33"/>
        <v>0</v>
      </c>
      <c r="M85" s="39">
        <f t="shared" si="33"/>
        <v>748800</v>
      </c>
      <c r="N85" s="39">
        <f t="shared" si="33"/>
        <v>0</v>
      </c>
    </row>
    <row r="86" spans="4:14" ht="60" x14ac:dyDescent="0.25">
      <c r="D86" s="97" t="s">
        <v>175</v>
      </c>
      <c r="E86" s="28" t="s">
        <v>120</v>
      </c>
      <c r="F86" s="35">
        <v>748800</v>
      </c>
      <c r="G86" s="59">
        <v>748800</v>
      </c>
      <c r="H86" s="35"/>
      <c r="I86" s="38"/>
      <c r="J86" s="59">
        <v>748800</v>
      </c>
      <c r="K86" s="51"/>
      <c r="L86" s="34"/>
      <c r="M86" s="59">
        <v>748800</v>
      </c>
      <c r="N86" s="34"/>
    </row>
    <row r="87" spans="4:14" x14ac:dyDescent="0.25">
      <c r="D87" s="14" t="s">
        <v>176</v>
      </c>
      <c r="E87" s="31" t="s">
        <v>40</v>
      </c>
      <c r="F87" s="39" t="e">
        <f>#REF!+F88+F93+F98+F99+F104+F107+F112+F118+F129+F134+#REF!+#REF!+#REF!+#REF!</f>
        <v>#REF!</v>
      </c>
      <c r="G87" s="39">
        <f>G88+G93+G98+G99+G104+G107+G112+G118+G121+G124+G127+G128+G129+G133+G134</f>
        <v>319534308.15000004</v>
      </c>
      <c r="H87" s="39">
        <f t="shared" ref="H87:M87" si="34">H88+H93+H98+H99+H104+H107+H112+H118+H121+H124+H127+H128+H129+H133+H134</f>
        <v>0</v>
      </c>
      <c r="I87" s="39">
        <f t="shared" si="34"/>
        <v>0</v>
      </c>
      <c r="J87" s="39">
        <f t="shared" si="34"/>
        <v>318832070.20000005</v>
      </c>
      <c r="K87" s="39">
        <f t="shared" si="34"/>
        <v>0</v>
      </c>
      <c r="L87" s="39">
        <f t="shared" si="34"/>
        <v>0</v>
      </c>
      <c r="M87" s="39">
        <f t="shared" si="34"/>
        <v>324104079.06</v>
      </c>
      <c r="N87" s="39" t="e">
        <f>#REF!+N88+N93+N98+N99+N104+N107+N112+N118+N129+N134+#REF!+#REF!+#REF!+#REF!</f>
        <v>#REF!</v>
      </c>
    </row>
    <row r="88" spans="4:14" ht="15" customHeight="1" x14ac:dyDescent="0.25">
      <c r="D88" s="144" t="s">
        <v>177</v>
      </c>
      <c r="E88" s="146" t="s">
        <v>106</v>
      </c>
      <c r="F88" s="132">
        <v>176381257</v>
      </c>
      <c r="G88" s="114">
        <v>183171956</v>
      </c>
      <c r="H88" s="117"/>
      <c r="I88" s="143"/>
      <c r="J88" s="114">
        <v>183171956</v>
      </c>
      <c r="K88" s="54"/>
      <c r="L88" s="165"/>
      <c r="M88" s="114">
        <v>183171956</v>
      </c>
      <c r="N88" s="120"/>
    </row>
    <row r="89" spans="4:14" x14ac:dyDescent="0.25">
      <c r="D89" s="145"/>
      <c r="E89" s="147"/>
      <c r="F89" s="133"/>
      <c r="G89" s="115"/>
      <c r="H89" s="118"/>
      <c r="I89" s="143"/>
      <c r="J89" s="115"/>
      <c r="K89" s="55"/>
      <c r="L89" s="166"/>
      <c r="M89" s="115"/>
      <c r="N89" s="121"/>
    </row>
    <row r="90" spans="4:14" ht="33.6" customHeight="1" x14ac:dyDescent="0.25">
      <c r="D90" s="145"/>
      <c r="E90" s="147"/>
      <c r="F90" s="133"/>
      <c r="G90" s="115"/>
      <c r="H90" s="118"/>
      <c r="I90" s="143"/>
      <c r="J90" s="115"/>
      <c r="K90" s="55"/>
      <c r="L90" s="166"/>
      <c r="M90" s="115"/>
      <c r="N90" s="121"/>
    </row>
    <row r="91" spans="4:14" ht="14.45" customHeight="1" x14ac:dyDescent="0.25">
      <c r="D91" s="145"/>
      <c r="E91" s="147"/>
      <c r="F91" s="133"/>
      <c r="G91" s="115"/>
      <c r="H91" s="118"/>
      <c r="I91" s="143"/>
      <c r="J91" s="115"/>
      <c r="K91" s="55"/>
      <c r="L91" s="166"/>
      <c r="M91" s="115"/>
      <c r="N91" s="121"/>
    </row>
    <row r="92" spans="4:14" x14ac:dyDescent="0.25">
      <c r="D92" s="145"/>
      <c r="E92" s="148"/>
      <c r="F92" s="134"/>
      <c r="G92" s="116"/>
      <c r="H92" s="119"/>
      <c r="I92" s="143"/>
      <c r="J92" s="116"/>
      <c r="K92" s="56"/>
      <c r="L92" s="167"/>
      <c r="M92" s="116"/>
      <c r="N92" s="122"/>
    </row>
    <row r="93" spans="4:14" ht="15" customHeight="1" x14ac:dyDescent="0.25">
      <c r="D93" s="144" t="s">
        <v>177</v>
      </c>
      <c r="E93" s="129" t="s">
        <v>121</v>
      </c>
      <c r="F93" s="132">
        <v>5876400</v>
      </c>
      <c r="G93" s="114">
        <v>5852400</v>
      </c>
      <c r="H93" s="117"/>
      <c r="I93" s="143"/>
      <c r="J93" s="114">
        <v>5852400</v>
      </c>
      <c r="K93" s="54"/>
      <c r="L93" s="165"/>
      <c r="M93" s="114">
        <v>5852400</v>
      </c>
      <c r="N93" s="120"/>
    </row>
    <row r="94" spans="4:14" x14ac:dyDescent="0.25">
      <c r="D94" s="145"/>
      <c r="E94" s="130"/>
      <c r="F94" s="133"/>
      <c r="G94" s="115"/>
      <c r="H94" s="118"/>
      <c r="I94" s="143"/>
      <c r="J94" s="115"/>
      <c r="K94" s="55"/>
      <c r="L94" s="166"/>
      <c r="M94" s="115"/>
      <c r="N94" s="121"/>
    </row>
    <row r="95" spans="4:14" x14ac:dyDescent="0.25">
      <c r="D95" s="145"/>
      <c r="E95" s="130"/>
      <c r="F95" s="133"/>
      <c r="G95" s="115"/>
      <c r="H95" s="118"/>
      <c r="I95" s="143"/>
      <c r="J95" s="115"/>
      <c r="K95" s="55"/>
      <c r="L95" s="166"/>
      <c r="M95" s="115"/>
      <c r="N95" s="121"/>
    </row>
    <row r="96" spans="4:14" x14ac:dyDescent="0.25">
      <c r="D96" s="145"/>
      <c r="E96" s="130"/>
      <c r="F96" s="133"/>
      <c r="G96" s="115"/>
      <c r="H96" s="118"/>
      <c r="I96" s="143"/>
      <c r="J96" s="115"/>
      <c r="K96" s="55"/>
      <c r="L96" s="166"/>
      <c r="M96" s="115"/>
      <c r="N96" s="121"/>
    </row>
    <row r="97" spans="4:14" ht="14.45" customHeight="1" x14ac:dyDescent="0.25">
      <c r="D97" s="145"/>
      <c r="E97" s="131"/>
      <c r="F97" s="134"/>
      <c r="G97" s="116"/>
      <c r="H97" s="119"/>
      <c r="I97" s="143"/>
      <c r="J97" s="116"/>
      <c r="K97" s="56"/>
      <c r="L97" s="167"/>
      <c r="M97" s="116"/>
      <c r="N97" s="122"/>
    </row>
    <row r="98" spans="4:14" ht="120" x14ac:dyDescent="0.25">
      <c r="D98" s="100" t="s">
        <v>177</v>
      </c>
      <c r="E98" s="48" t="s">
        <v>122</v>
      </c>
      <c r="F98" s="35">
        <v>1094756</v>
      </c>
      <c r="G98" s="60">
        <v>1141803</v>
      </c>
      <c r="H98" s="35"/>
      <c r="I98" s="38"/>
      <c r="J98" s="60">
        <v>1141803</v>
      </c>
      <c r="K98" s="51"/>
      <c r="L98" s="34"/>
      <c r="M98" s="60">
        <v>1141803</v>
      </c>
      <c r="N98" s="34"/>
    </row>
    <row r="99" spans="4:14" ht="15" customHeight="1" x14ac:dyDescent="0.25">
      <c r="D99" s="144" t="s">
        <v>177</v>
      </c>
      <c r="E99" s="137" t="s">
        <v>123</v>
      </c>
      <c r="F99" s="132">
        <v>29400200</v>
      </c>
      <c r="G99" s="114">
        <v>29215600</v>
      </c>
      <c r="H99" s="117"/>
      <c r="I99" s="159"/>
      <c r="J99" s="114">
        <v>23453400</v>
      </c>
      <c r="K99" s="54"/>
      <c r="L99" s="165"/>
      <c r="M99" s="114">
        <v>28679500</v>
      </c>
      <c r="N99" s="120"/>
    </row>
    <row r="100" spans="4:14" x14ac:dyDescent="0.25">
      <c r="D100" s="145"/>
      <c r="E100" s="138"/>
      <c r="F100" s="133"/>
      <c r="G100" s="115"/>
      <c r="H100" s="118"/>
      <c r="I100" s="160"/>
      <c r="J100" s="115"/>
      <c r="K100" s="55"/>
      <c r="L100" s="166"/>
      <c r="M100" s="115"/>
      <c r="N100" s="121"/>
    </row>
    <row r="101" spans="4:14" x14ac:dyDescent="0.25">
      <c r="D101" s="145"/>
      <c r="E101" s="138"/>
      <c r="F101" s="133"/>
      <c r="G101" s="115"/>
      <c r="H101" s="118"/>
      <c r="I101" s="160"/>
      <c r="J101" s="115"/>
      <c r="K101" s="55"/>
      <c r="L101" s="166"/>
      <c r="M101" s="115"/>
      <c r="N101" s="121"/>
    </row>
    <row r="102" spans="4:14" ht="14.45" customHeight="1" x14ac:dyDescent="0.25">
      <c r="D102" s="145"/>
      <c r="E102" s="138"/>
      <c r="F102" s="133"/>
      <c r="G102" s="115"/>
      <c r="H102" s="118"/>
      <c r="I102" s="160"/>
      <c r="J102" s="115"/>
      <c r="K102" s="55"/>
      <c r="L102" s="166"/>
      <c r="M102" s="115"/>
      <c r="N102" s="121"/>
    </row>
    <row r="103" spans="4:14" ht="50.25" customHeight="1" x14ac:dyDescent="0.25">
      <c r="D103" s="145"/>
      <c r="E103" s="139"/>
      <c r="F103" s="134"/>
      <c r="G103" s="116"/>
      <c r="H103" s="119"/>
      <c r="I103" s="161"/>
      <c r="J103" s="116"/>
      <c r="K103" s="56"/>
      <c r="L103" s="167"/>
      <c r="M103" s="116"/>
      <c r="N103" s="122"/>
    </row>
    <row r="104" spans="4:14" ht="15" customHeight="1" x14ac:dyDescent="0.25">
      <c r="D104" s="144" t="s">
        <v>177</v>
      </c>
      <c r="E104" s="137" t="s">
        <v>105</v>
      </c>
      <c r="F104" s="132">
        <v>81234985</v>
      </c>
      <c r="G104" s="114">
        <v>88102036</v>
      </c>
      <c r="H104" s="117"/>
      <c r="I104" s="143"/>
      <c r="J104" s="114">
        <v>88102036</v>
      </c>
      <c r="K104" s="54"/>
      <c r="L104" s="165"/>
      <c r="M104" s="114">
        <v>88102036</v>
      </c>
      <c r="N104" s="120"/>
    </row>
    <row r="105" spans="4:14" ht="14.45" customHeight="1" x14ac:dyDescent="0.25">
      <c r="D105" s="145"/>
      <c r="E105" s="138"/>
      <c r="F105" s="133"/>
      <c r="G105" s="115"/>
      <c r="H105" s="118"/>
      <c r="I105" s="143"/>
      <c r="J105" s="115"/>
      <c r="K105" s="55"/>
      <c r="L105" s="166"/>
      <c r="M105" s="115"/>
      <c r="N105" s="121"/>
    </row>
    <row r="106" spans="4:14" ht="33.75" customHeight="1" x14ac:dyDescent="0.25">
      <c r="D106" s="145"/>
      <c r="E106" s="139"/>
      <c r="F106" s="134"/>
      <c r="G106" s="116"/>
      <c r="H106" s="119"/>
      <c r="I106" s="143"/>
      <c r="J106" s="116"/>
      <c r="K106" s="56"/>
      <c r="L106" s="167"/>
      <c r="M106" s="116"/>
      <c r="N106" s="122"/>
    </row>
    <row r="107" spans="4:14" ht="15" customHeight="1" x14ac:dyDescent="0.25">
      <c r="D107" s="144" t="s">
        <v>177</v>
      </c>
      <c r="E107" s="129" t="s">
        <v>41</v>
      </c>
      <c r="F107" s="132">
        <v>1538000</v>
      </c>
      <c r="G107" s="114">
        <v>1539000</v>
      </c>
      <c r="H107" s="117"/>
      <c r="I107" s="143"/>
      <c r="J107" s="114">
        <v>1539000</v>
      </c>
      <c r="K107" s="54"/>
      <c r="L107" s="165"/>
      <c r="M107" s="114">
        <v>1539000</v>
      </c>
      <c r="N107" s="120"/>
    </row>
    <row r="108" spans="4:14" x14ac:dyDescent="0.25">
      <c r="D108" s="145"/>
      <c r="E108" s="130"/>
      <c r="F108" s="133"/>
      <c r="G108" s="115"/>
      <c r="H108" s="118"/>
      <c r="I108" s="143"/>
      <c r="J108" s="115"/>
      <c r="K108" s="55"/>
      <c r="L108" s="166"/>
      <c r="M108" s="115"/>
      <c r="N108" s="121"/>
    </row>
    <row r="109" spans="4:14" x14ac:dyDescent="0.25">
      <c r="D109" s="145"/>
      <c r="E109" s="130"/>
      <c r="F109" s="133"/>
      <c r="G109" s="115"/>
      <c r="H109" s="118"/>
      <c r="I109" s="143"/>
      <c r="J109" s="115"/>
      <c r="K109" s="55"/>
      <c r="L109" s="166"/>
      <c r="M109" s="115"/>
      <c r="N109" s="121"/>
    </row>
    <row r="110" spans="4:14" ht="14.45" customHeight="1" x14ac:dyDescent="0.25">
      <c r="D110" s="145"/>
      <c r="E110" s="130"/>
      <c r="F110" s="133"/>
      <c r="G110" s="115"/>
      <c r="H110" s="118"/>
      <c r="I110" s="143"/>
      <c r="J110" s="115"/>
      <c r="K110" s="55"/>
      <c r="L110" s="166"/>
      <c r="M110" s="115"/>
      <c r="N110" s="121"/>
    </row>
    <row r="111" spans="4:14" x14ac:dyDescent="0.25">
      <c r="D111" s="145"/>
      <c r="E111" s="131"/>
      <c r="F111" s="134"/>
      <c r="G111" s="116"/>
      <c r="H111" s="119"/>
      <c r="I111" s="143"/>
      <c r="J111" s="116"/>
      <c r="K111" s="56"/>
      <c r="L111" s="167"/>
      <c r="M111" s="116"/>
      <c r="N111" s="122"/>
    </row>
    <row r="112" spans="4:14" ht="15" customHeight="1" x14ac:dyDescent="0.25">
      <c r="D112" s="144" t="s">
        <v>177</v>
      </c>
      <c r="E112" s="129" t="s">
        <v>124</v>
      </c>
      <c r="F112" s="132">
        <v>111300</v>
      </c>
      <c r="G112" s="114">
        <v>104940</v>
      </c>
      <c r="H112" s="117"/>
      <c r="I112" s="143"/>
      <c r="J112" s="114">
        <v>104940</v>
      </c>
      <c r="K112" s="54"/>
      <c r="L112" s="165"/>
      <c r="M112" s="114">
        <v>104940</v>
      </c>
      <c r="N112" s="120"/>
    </row>
    <row r="113" spans="4:14" x14ac:dyDescent="0.25">
      <c r="D113" s="145"/>
      <c r="E113" s="130"/>
      <c r="F113" s="133"/>
      <c r="G113" s="115"/>
      <c r="H113" s="118"/>
      <c r="I113" s="143"/>
      <c r="J113" s="115"/>
      <c r="K113" s="55"/>
      <c r="L113" s="166"/>
      <c r="M113" s="115"/>
      <c r="N113" s="121"/>
    </row>
    <row r="114" spans="4:14" x14ac:dyDescent="0.25">
      <c r="D114" s="145"/>
      <c r="E114" s="130"/>
      <c r="F114" s="133"/>
      <c r="G114" s="115"/>
      <c r="H114" s="118"/>
      <c r="I114" s="143"/>
      <c r="J114" s="115"/>
      <c r="K114" s="55"/>
      <c r="L114" s="166"/>
      <c r="M114" s="115"/>
      <c r="N114" s="121"/>
    </row>
    <row r="115" spans="4:14" x14ac:dyDescent="0.25">
      <c r="D115" s="145"/>
      <c r="E115" s="130"/>
      <c r="F115" s="133"/>
      <c r="G115" s="115"/>
      <c r="H115" s="118"/>
      <c r="I115" s="143"/>
      <c r="J115" s="115"/>
      <c r="K115" s="55"/>
      <c r="L115" s="166"/>
      <c r="M115" s="115"/>
      <c r="N115" s="121"/>
    </row>
    <row r="116" spans="4:14" ht="14.45" customHeight="1" x14ac:dyDescent="0.25">
      <c r="D116" s="145"/>
      <c r="E116" s="130"/>
      <c r="F116" s="133"/>
      <c r="G116" s="115"/>
      <c r="H116" s="118"/>
      <c r="I116" s="143"/>
      <c r="J116" s="115"/>
      <c r="K116" s="55"/>
      <c r="L116" s="166"/>
      <c r="M116" s="115"/>
      <c r="N116" s="121"/>
    </row>
    <row r="117" spans="4:14" x14ac:dyDescent="0.25">
      <c r="D117" s="145"/>
      <c r="E117" s="131"/>
      <c r="F117" s="134"/>
      <c r="G117" s="116"/>
      <c r="H117" s="119"/>
      <c r="I117" s="143"/>
      <c r="J117" s="116"/>
      <c r="K117" s="56"/>
      <c r="L117" s="167"/>
      <c r="M117" s="116"/>
      <c r="N117" s="122"/>
    </row>
    <row r="118" spans="4:14" ht="15" customHeight="1" x14ac:dyDescent="0.25">
      <c r="D118" s="126" t="s">
        <v>177</v>
      </c>
      <c r="E118" s="129" t="s">
        <v>42</v>
      </c>
      <c r="F118" s="132"/>
      <c r="G118" s="114">
        <v>27000</v>
      </c>
      <c r="H118" s="117"/>
      <c r="I118" s="143"/>
      <c r="J118" s="114">
        <v>27000</v>
      </c>
      <c r="K118" s="54"/>
      <c r="L118" s="165"/>
      <c r="M118" s="114">
        <v>27000</v>
      </c>
      <c r="N118" s="120"/>
    </row>
    <row r="119" spans="4:14" ht="14.45" customHeight="1" x14ac:dyDescent="0.25">
      <c r="D119" s="127"/>
      <c r="E119" s="130"/>
      <c r="F119" s="133"/>
      <c r="G119" s="115"/>
      <c r="H119" s="118"/>
      <c r="I119" s="143"/>
      <c r="J119" s="115"/>
      <c r="K119" s="55"/>
      <c r="L119" s="166"/>
      <c r="M119" s="115"/>
      <c r="N119" s="121"/>
    </row>
    <row r="120" spans="4:14" x14ac:dyDescent="0.25">
      <c r="D120" s="128"/>
      <c r="E120" s="131"/>
      <c r="F120" s="134"/>
      <c r="G120" s="116"/>
      <c r="H120" s="119"/>
      <c r="I120" s="143"/>
      <c r="J120" s="116"/>
      <c r="K120" s="56"/>
      <c r="L120" s="167"/>
      <c r="M120" s="116"/>
      <c r="N120" s="122"/>
    </row>
    <row r="121" spans="4:14" ht="15" customHeight="1" x14ac:dyDescent="0.25">
      <c r="D121" s="126" t="s">
        <v>177</v>
      </c>
      <c r="E121" s="162" t="s">
        <v>107</v>
      </c>
      <c r="F121" s="102"/>
      <c r="G121" s="114">
        <v>244544</v>
      </c>
      <c r="H121" s="96"/>
      <c r="I121" s="101"/>
      <c r="J121" s="114">
        <v>244544</v>
      </c>
      <c r="K121" s="103"/>
      <c r="L121" s="99"/>
      <c r="M121" s="114">
        <v>244544</v>
      </c>
      <c r="N121" s="94"/>
    </row>
    <row r="122" spans="4:14" ht="15" customHeight="1" x14ac:dyDescent="0.25">
      <c r="D122" s="127"/>
      <c r="E122" s="163"/>
      <c r="F122" s="102"/>
      <c r="G122" s="115"/>
      <c r="H122" s="96"/>
      <c r="I122" s="101"/>
      <c r="J122" s="115"/>
      <c r="K122" s="103"/>
      <c r="L122" s="99"/>
      <c r="M122" s="115"/>
      <c r="N122" s="94"/>
    </row>
    <row r="123" spans="4:14" ht="30" customHeight="1" x14ac:dyDescent="0.25">
      <c r="D123" s="128"/>
      <c r="E123" s="164"/>
      <c r="F123" s="102"/>
      <c r="G123" s="116"/>
      <c r="H123" s="96"/>
      <c r="I123" s="101"/>
      <c r="J123" s="116"/>
      <c r="K123" s="103"/>
      <c r="L123" s="99"/>
      <c r="M123" s="116"/>
      <c r="N123" s="94"/>
    </row>
    <row r="124" spans="4:14" ht="15" customHeight="1" x14ac:dyDescent="0.25">
      <c r="D124" s="126" t="s">
        <v>177</v>
      </c>
      <c r="E124" s="162" t="s">
        <v>90</v>
      </c>
      <c r="F124" s="102"/>
      <c r="G124" s="114">
        <v>26185.1</v>
      </c>
      <c r="H124" s="96"/>
      <c r="I124" s="101"/>
      <c r="J124" s="114">
        <v>26185.1</v>
      </c>
      <c r="K124" s="103"/>
      <c r="L124" s="99"/>
      <c r="M124" s="114">
        <v>26185.1</v>
      </c>
      <c r="N124" s="94"/>
    </row>
    <row r="125" spans="4:14" x14ac:dyDescent="0.25">
      <c r="D125" s="127"/>
      <c r="E125" s="163"/>
      <c r="F125" s="102"/>
      <c r="G125" s="115"/>
      <c r="H125" s="96"/>
      <c r="I125" s="101"/>
      <c r="J125" s="115"/>
      <c r="K125" s="103"/>
      <c r="L125" s="99"/>
      <c r="M125" s="115"/>
      <c r="N125" s="94"/>
    </row>
    <row r="126" spans="4:14" ht="102.75" customHeight="1" x14ac:dyDescent="0.25">
      <c r="D126" s="127"/>
      <c r="E126" s="163"/>
      <c r="F126" s="102"/>
      <c r="G126" s="115"/>
      <c r="H126" s="96"/>
      <c r="I126" s="111"/>
      <c r="J126" s="115"/>
      <c r="K126" s="103"/>
      <c r="L126" s="99"/>
      <c r="M126" s="115"/>
      <c r="N126" s="94"/>
    </row>
    <row r="127" spans="4:14" ht="83.25" customHeight="1" x14ac:dyDescent="0.25">
      <c r="D127" s="113" t="s">
        <v>167</v>
      </c>
      <c r="E127" s="172" t="s">
        <v>184</v>
      </c>
      <c r="F127" s="35"/>
      <c r="G127" s="60">
        <v>3314304</v>
      </c>
      <c r="H127" s="173"/>
      <c r="I127" s="110"/>
      <c r="J127" s="60">
        <v>3314304</v>
      </c>
      <c r="K127" s="110"/>
      <c r="L127" s="34"/>
      <c r="M127" s="60">
        <v>3314304</v>
      </c>
      <c r="N127" s="94"/>
    </row>
    <row r="128" spans="4:14" ht="84.75" customHeight="1" x14ac:dyDescent="0.25">
      <c r="D128" s="105" t="s">
        <v>168</v>
      </c>
      <c r="E128" s="104" t="s">
        <v>182</v>
      </c>
      <c r="F128" s="102"/>
      <c r="G128" s="95">
        <v>4014384</v>
      </c>
      <c r="H128" s="96"/>
      <c r="I128" s="112"/>
      <c r="J128" s="95">
        <v>9032364</v>
      </c>
      <c r="K128" s="103"/>
      <c r="L128" s="99"/>
      <c r="M128" s="95">
        <v>9032364</v>
      </c>
      <c r="N128" s="94"/>
    </row>
    <row r="129" spans="4:14" ht="20.25" customHeight="1" x14ac:dyDescent="0.25">
      <c r="D129" s="123" t="s">
        <v>178</v>
      </c>
      <c r="E129" s="140" t="s">
        <v>183</v>
      </c>
      <c r="F129" s="132">
        <v>1343978</v>
      </c>
      <c r="G129" s="114">
        <v>1665406</v>
      </c>
      <c r="H129" s="117"/>
      <c r="I129" s="143"/>
      <c r="J129" s="114">
        <v>1665406</v>
      </c>
      <c r="K129" s="54"/>
      <c r="L129" s="165"/>
      <c r="M129" s="114">
        <v>1665406</v>
      </c>
      <c r="N129" s="120"/>
    </row>
    <row r="130" spans="4:14" ht="33.75" customHeight="1" x14ac:dyDescent="0.25">
      <c r="D130" s="124"/>
      <c r="E130" s="141"/>
      <c r="F130" s="133"/>
      <c r="G130" s="115"/>
      <c r="H130" s="118"/>
      <c r="I130" s="143"/>
      <c r="J130" s="115"/>
      <c r="K130" s="55"/>
      <c r="L130" s="166"/>
      <c r="M130" s="115"/>
      <c r="N130" s="121"/>
    </row>
    <row r="131" spans="4:14" ht="14.25" hidden="1" customHeight="1" x14ac:dyDescent="0.25">
      <c r="D131" s="124"/>
      <c r="E131" s="141"/>
      <c r="F131" s="133"/>
      <c r="G131" s="116"/>
      <c r="H131" s="118"/>
      <c r="I131" s="143"/>
      <c r="J131" s="116"/>
      <c r="K131" s="55"/>
      <c r="L131" s="166"/>
      <c r="M131" s="116"/>
      <c r="N131" s="122"/>
    </row>
    <row r="132" spans="4:14" ht="15" hidden="1" customHeight="1" x14ac:dyDescent="0.25">
      <c r="D132" s="125"/>
      <c r="E132" s="142"/>
      <c r="F132" s="134"/>
      <c r="G132" s="60"/>
      <c r="H132" s="50"/>
      <c r="I132" s="143"/>
      <c r="J132" s="60"/>
      <c r="K132" s="56"/>
      <c r="L132" s="167"/>
      <c r="M132" s="60"/>
      <c r="N132" s="34"/>
    </row>
    <row r="133" spans="4:14" ht="72.75" customHeight="1" x14ac:dyDescent="0.25">
      <c r="D133" s="97" t="s">
        <v>179</v>
      </c>
      <c r="E133" s="13" t="s">
        <v>181</v>
      </c>
      <c r="F133" s="35"/>
      <c r="G133" s="60">
        <v>9960</v>
      </c>
      <c r="H133" s="35"/>
      <c r="I133" s="101"/>
      <c r="J133" s="60">
        <v>9960</v>
      </c>
      <c r="K133" s="101"/>
      <c r="L133" s="34"/>
      <c r="M133" s="60">
        <v>9960</v>
      </c>
      <c r="N133" s="98"/>
    </row>
    <row r="134" spans="4:14" x14ac:dyDescent="0.25">
      <c r="D134" s="135" t="s">
        <v>166</v>
      </c>
      <c r="E134" s="137" t="s">
        <v>125</v>
      </c>
      <c r="F134" s="132">
        <v>418977.25</v>
      </c>
      <c r="G134" s="114">
        <v>1104790.05</v>
      </c>
      <c r="H134" s="117"/>
      <c r="I134" s="143"/>
      <c r="J134" s="114">
        <v>1146772.1000000001</v>
      </c>
      <c r="K134" s="54"/>
      <c r="L134" s="165"/>
      <c r="M134" s="114">
        <v>1192680.96</v>
      </c>
      <c r="N134" s="120"/>
    </row>
    <row r="135" spans="4:14" x14ac:dyDescent="0.25">
      <c r="D135" s="136"/>
      <c r="E135" s="138"/>
      <c r="F135" s="133"/>
      <c r="G135" s="115"/>
      <c r="H135" s="118"/>
      <c r="I135" s="143"/>
      <c r="J135" s="115"/>
      <c r="K135" s="55"/>
      <c r="L135" s="166"/>
      <c r="M135" s="115"/>
      <c r="N135" s="121"/>
    </row>
    <row r="136" spans="4:14" ht="14.45" customHeight="1" x14ac:dyDescent="0.25">
      <c r="D136" s="136"/>
      <c r="E136" s="138"/>
      <c r="F136" s="133"/>
      <c r="G136" s="115"/>
      <c r="H136" s="118"/>
      <c r="I136" s="143"/>
      <c r="J136" s="115"/>
      <c r="K136" s="55"/>
      <c r="L136" s="166"/>
      <c r="M136" s="115"/>
      <c r="N136" s="121"/>
    </row>
    <row r="137" spans="4:14" ht="21.6" customHeight="1" x14ac:dyDescent="0.25">
      <c r="D137" s="136"/>
      <c r="E137" s="139"/>
      <c r="F137" s="134"/>
      <c r="G137" s="116"/>
      <c r="H137" s="119"/>
      <c r="I137" s="143"/>
      <c r="J137" s="116"/>
      <c r="K137" s="56"/>
      <c r="L137" s="167"/>
      <c r="M137" s="116"/>
      <c r="N137" s="122"/>
    </row>
    <row r="138" spans="4:14" x14ac:dyDescent="0.25">
      <c r="D138" s="14" t="s">
        <v>169</v>
      </c>
      <c r="E138" s="31" t="s">
        <v>43</v>
      </c>
      <c r="F138" s="33" t="e">
        <f>F139+#REF!</f>
        <v>#REF!</v>
      </c>
      <c r="G138" s="33">
        <f>G139</f>
        <v>11000000</v>
      </c>
      <c r="H138" s="33">
        <f t="shared" ref="H138:M138" si="35">H139</f>
        <v>0</v>
      </c>
      <c r="I138" s="33">
        <f t="shared" si="35"/>
        <v>0</v>
      </c>
      <c r="J138" s="33">
        <f t="shared" si="35"/>
        <v>0</v>
      </c>
      <c r="K138" s="33">
        <f t="shared" si="35"/>
        <v>0</v>
      </c>
      <c r="L138" s="33">
        <f t="shared" si="35"/>
        <v>0</v>
      </c>
      <c r="M138" s="33">
        <f t="shared" si="35"/>
        <v>0</v>
      </c>
      <c r="N138" s="33"/>
    </row>
    <row r="139" spans="4:14" ht="75" x14ac:dyDescent="0.25">
      <c r="D139" s="93" t="s">
        <v>170</v>
      </c>
      <c r="E139" s="27" t="s">
        <v>44</v>
      </c>
      <c r="F139" s="76">
        <f>F141+F142+F143+F144</f>
        <v>6329050</v>
      </c>
      <c r="G139" s="74">
        <f>G141+G142+G143+G144+G140</f>
        <v>11000000</v>
      </c>
      <c r="H139" s="107">
        <f t="shared" ref="H139:M139" si="36">H141+H142+H143+H144+H140</f>
        <v>0</v>
      </c>
      <c r="I139" s="107">
        <f t="shared" si="36"/>
        <v>0</v>
      </c>
      <c r="J139" s="107">
        <f t="shared" si="36"/>
        <v>0</v>
      </c>
      <c r="K139" s="107">
        <f t="shared" si="36"/>
        <v>0</v>
      </c>
      <c r="L139" s="107">
        <f t="shared" si="36"/>
        <v>0</v>
      </c>
      <c r="M139" s="107">
        <f t="shared" si="36"/>
        <v>0</v>
      </c>
      <c r="N139" s="49"/>
    </row>
    <row r="140" spans="4:14" ht="90" x14ac:dyDescent="0.25">
      <c r="D140" s="108" t="s">
        <v>171</v>
      </c>
      <c r="E140" s="106" t="s">
        <v>185</v>
      </c>
      <c r="F140" s="107"/>
      <c r="G140" s="107"/>
      <c r="H140" s="107"/>
      <c r="I140" s="107"/>
      <c r="J140" s="46"/>
      <c r="K140" s="107"/>
      <c r="L140" s="107"/>
      <c r="M140" s="46"/>
      <c r="N140" s="107"/>
    </row>
    <row r="141" spans="4:14" ht="90" customHeight="1" x14ac:dyDescent="0.25">
      <c r="D141" s="93" t="s">
        <v>171</v>
      </c>
      <c r="E141" s="41" t="s">
        <v>127</v>
      </c>
      <c r="F141" s="35">
        <v>1430000</v>
      </c>
      <c r="G141" s="59">
        <v>2530000</v>
      </c>
      <c r="H141" s="35"/>
      <c r="I141" s="36"/>
      <c r="J141" s="46"/>
      <c r="K141" s="49"/>
      <c r="L141" s="34"/>
      <c r="M141" s="46"/>
      <c r="N141" s="34"/>
    </row>
    <row r="142" spans="4:14" ht="87" customHeight="1" x14ac:dyDescent="0.25">
      <c r="D142" s="93" t="s">
        <v>171</v>
      </c>
      <c r="E142" s="44" t="s">
        <v>126</v>
      </c>
      <c r="F142" s="35">
        <v>4762000</v>
      </c>
      <c r="G142" s="59">
        <v>8470000</v>
      </c>
      <c r="H142" s="35"/>
      <c r="I142" s="42"/>
      <c r="J142" s="46"/>
      <c r="K142" s="49"/>
      <c r="L142" s="34"/>
      <c r="M142" s="46"/>
      <c r="N142" s="34"/>
    </row>
    <row r="143" spans="4:14" ht="45" x14ac:dyDescent="0.25">
      <c r="D143" s="93" t="s">
        <v>170</v>
      </c>
      <c r="E143" s="27" t="s">
        <v>101</v>
      </c>
      <c r="F143" s="35">
        <v>113970</v>
      </c>
      <c r="G143" s="59"/>
      <c r="H143" s="35"/>
      <c r="I143" s="36"/>
      <c r="J143" s="46"/>
      <c r="K143" s="49"/>
      <c r="L143" s="34"/>
      <c r="M143" s="46"/>
      <c r="N143" s="34"/>
    </row>
    <row r="144" spans="4:14" ht="64.5" customHeight="1" x14ac:dyDescent="0.25">
      <c r="D144" s="93" t="s">
        <v>170</v>
      </c>
      <c r="E144" s="75" t="s">
        <v>138</v>
      </c>
      <c r="F144" s="35">
        <v>23080</v>
      </c>
      <c r="G144" s="59"/>
      <c r="H144" s="35"/>
      <c r="I144" s="76"/>
      <c r="J144" s="46"/>
      <c r="K144" s="76"/>
      <c r="L144" s="34"/>
      <c r="M144" s="46"/>
      <c r="N144" s="34"/>
    </row>
    <row r="145" spans="4:15" x14ac:dyDescent="0.25">
      <c r="D145" s="13"/>
      <c r="E145" s="32" t="s">
        <v>45</v>
      </c>
      <c r="F145" s="24" t="e">
        <f>SUM(F16+F80+#REF!)</f>
        <v>#REF!</v>
      </c>
      <c r="G145" s="24">
        <f>SUM(G16+G80)</f>
        <v>603928008.1500001</v>
      </c>
      <c r="H145" s="24" t="e">
        <f t="shared" ref="H145:M145" si="37">SUM(H16+H80)</f>
        <v>#REF!</v>
      </c>
      <c r="I145" s="24">
        <f t="shared" si="37"/>
        <v>0</v>
      </c>
      <c r="J145" s="24">
        <f t="shared" si="37"/>
        <v>573040870.20000005</v>
      </c>
      <c r="K145" s="24">
        <f t="shared" si="37"/>
        <v>0</v>
      </c>
      <c r="L145" s="24" t="e">
        <f t="shared" si="37"/>
        <v>#REF!</v>
      </c>
      <c r="M145" s="24">
        <f t="shared" si="37"/>
        <v>595107879.05999994</v>
      </c>
      <c r="N145" s="24" t="e">
        <f t="shared" ref="N145" si="38">SUM(N16+N80)</f>
        <v>#REF!</v>
      </c>
    </row>
    <row r="147" spans="4:15" ht="15.75" x14ac:dyDescent="0.25">
      <c r="E147" s="40"/>
      <c r="G147" s="61"/>
      <c r="I147" s="21"/>
      <c r="J147" s="21"/>
      <c r="K147" s="21"/>
    </row>
    <row r="148" spans="4:15" x14ac:dyDescent="0.25">
      <c r="G148" s="19">
        <f>G145+G147</f>
        <v>603928008.1500001</v>
      </c>
      <c r="I148" s="19"/>
      <c r="J148" s="19"/>
      <c r="K148" s="19"/>
    </row>
    <row r="149" spans="4:15" x14ac:dyDescent="0.25">
      <c r="I149" s="19"/>
      <c r="J149" s="19"/>
      <c r="K149" s="19"/>
      <c r="O149" s="20"/>
    </row>
  </sheetData>
  <mergeCells count="139">
    <mergeCell ref="N72:N73"/>
    <mergeCell ref="G48:G49"/>
    <mergeCell ref="H48:H49"/>
    <mergeCell ref="K48:K49"/>
    <mergeCell ref="N48:N49"/>
    <mergeCell ref="G61:G62"/>
    <mergeCell ref="H61:H62"/>
    <mergeCell ref="K61:K62"/>
    <mergeCell ref="N61:N62"/>
    <mergeCell ref="I72:I73"/>
    <mergeCell ref="J48:J49"/>
    <mergeCell ref="M48:M49"/>
    <mergeCell ref="J72:J73"/>
    <mergeCell ref="M72:M73"/>
    <mergeCell ref="F88:F92"/>
    <mergeCell ref="L112:L117"/>
    <mergeCell ref="L118:L120"/>
    <mergeCell ref="L129:L132"/>
    <mergeCell ref="L134:L137"/>
    <mergeCell ref="L48:L49"/>
    <mergeCell ref="F61:F62"/>
    <mergeCell ref="L61:L62"/>
    <mergeCell ref="F72:F73"/>
    <mergeCell ref="L72:L73"/>
    <mergeCell ref="L93:L97"/>
    <mergeCell ref="L99:L103"/>
    <mergeCell ref="L104:L106"/>
    <mergeCell ref="L107:L111"/>
    <mergeCell ref="F99:F103"/>
    <mergeCell ref="F104:F106"/>
    <mergeCell ref="F107:F111"/>
    <mergeCell ref="L88:L92"/>
    <mergeCell ref="I134:I137"/>
    <mergeCell ref="G134:G137"/>
    <mergeCell ref="H134:H137"/>
    <mergeCell ref="G72:G73"/>
    <mergeCell ref="J61:J62"/>
    <mergeCell ref="H72:H73"/>
    <mergeCell ref="E99:E103"/>
    <mergeCell ref="I99:I103"/>
    <mergeCell ref="E104:E106"/>
    <mergeCell ref="I104:I106"/>
    <mergeCell ref="H107:H111"/>
    <mergeCell ref="I118:I120"/>
    <mergeCell ref="F129:F132"/>
    <mergeCell ref="F118:F120"/>
    <mergeCell ref="G107:G111"/>
    <mergeCell ref="H112:H117"/>
    <mergeCell ref="G124:G126"/>
    <mergeCell ref="G121:G123"/>
    <mergeCell ref="E124:E126"/>
    <mergeCell ref="E121:E123"/>
    <mergeCell ref="E1:I1"/>
    <mergeCell ref="E8:I8"/>
    <mergeCell ref="E12:L12"/>
    <mergeCell ref="D72:D73"/>
    <mergeCell ref="E48:E49"/>
    <mergeCell ref="I48:I49"/>
    <mergeCell ref="D61:D62"/>
    <mergeCell ref="E61:E62"/>
    <mergeCell ref="I61:I62"/>
    <mergeCell ref="F48:F49"/>
    <mergeCell ref="D48:D49"/>
    <mergeCell ref="E72:E73"/>
    <mergeCell ref="D13:M13"/>
    <mergeCell ref="M61:M62"/>
    <mergeCell ref="E9:M9"/>
    <mergeCell ref="E10:M10"/>
    <mergeCell ref="E11:M11"/>
    <mergeCell ref="D88:D92"/>
    <mergeCell ref="D112:D117"/>
    <mergeCell ref="E112:E117"/>
    <mergeCell ref="I112:I117"/>
    <mergeCell ref="F112:F117"/>
    <mergeCell ref="F93:F97"/>
    <mergeCell ref="D93:D97"/>
    <mergeCell ref="D99:D103"/>
    <mergeCell ref="D104:D106"/>
    <mergeCell ref="D107:D111"/>
    <mergeCell ref="G112:G117"/>
    <mergeCell ref="G88:G92"/>
    <mergeCell ref="G93:G97"/>
    <mergeCell ref="G99:G103"/>
    <mergeCell ref="G104:G106"/>
    <mergeCell ref="E88:E92"/>
    <mergeCell ref="I88:I92"/>
    <mergeCell ref="E107:E111"/>
    <mergeCell ref="I107:I111"/>
    <mergeCell ref="H93:H97"/>
    <mergeCell ref="H99:H103"/>
    <mergeCell ref="H104:H106"/>
    <mergeCell ref="E93:E97"/>
    <mergeCell ref="I93:I97"/>
    <mergeCell ref="J134:J137"/>
    <mergeCell ref="M124:M126"/>
    <mergeCell ref="J124:J126"/>
    <mergeCell ref="M121:M123"/>
    <mergeCell ref="J121:J123"/>
    <mergeCell ref="D129:D132"/>
    <mergeCell ref="D118:D120"/>
    <mergeCell ref="E118:E120"/>
    <mergeCell ref="F134:F137"/>
    <mergeCell ref="D134:D137"/>
    <mergeCell ref="E134:E137"/>
    <mergeCell ref="E129:E132"/>
    <mergeCell ref="I129:I132"/>
    <mergeCell ref="G118:G120"/>
    <mergeCell ref="G129:G131"/>
    <mergeCell ref="H118:H120"/>
    <mergeCell ref="H129:H131"/>
    <mergeCell ref="D121:D123"/>
    <mergeCell ref="D124:D126"/>
    <mergeCell ref="M134:M137"/>
    <mergeCell ref="N112:N117"/>
    <mergeCell ref="N118:N120"/>
    <mergeCell ref="N129:N131"/>
    <mergeCell ref="N134:N137"/>
    <mergeCell ref="N88:N92"/>
    <mergeCell ref="N93:N97"/>
    <mergeCell ref="N99:N103"/>
    <mergeCell ref="N104:N106"/>
    <mergeCell ref="N107:N111"/>
    <mergeCell ref="M88:M92"/>
    <mergeCell ref="M93:M97"/>
    <mergeCell ref="M99:M103"/>
    <mergeCell ref="M104:M106"/>
    <mergeCell ref="M107:M111"/>
    <mergeCell ref="M112:M117"/>
    <mergeCell ref="M118:M120"/>
    <mergeCell ref="M129:M131"/>
    <mergeCell ref="H88:H92"/>
    <mergeCell ref="J112:J117"/>
    <mergeCell ref="J118:J120"/>
    <mergeCell ref="J129:J131"/>
    <mergeCell ref="J88:J92"/>
    <mergeCell ref="J93:J97"/>
    <mergeCell ref="J99:J103"/>
    <mergeCell ref="J104:J106"/>
    <mergeCell ref="J107:J111"/>
  </mergeCells>
  <pageMargins left="0.70866141732283472" right="0.15748031496062992" top="0.15748031496062992" bottom="0.27559055118110237" header="0.31496062992125984" footer="0.19685039370078741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2018-12-04T13:50:22Z</cp:lastPrinted>
  <dcterms:created xsi:type="dcterms:W3CDTF">2014-07-07T05:57:34Z</dcterms:created>
  <dcterms:modified xsi:type="dcterms:W3CDTF">2018-12-13T12:59:38Z</dcterms:modified>
</cp:coreProperties>
</file>